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/>
  <mc:AlternateContent>
    <mc:Choice Requires="x15">
      <x15ac:absPath xmlns:x15ac="http://schemas.microsoft.com/office/spreadsheetml/2010/11/ac" url="/Users/Z007JBJ/Documents/YashKhanna/altair-team/git/vi-dashboard-api/src/main/resources/"/>
    </mc:Choice>
  </mc:AlternateContent>
  <xr:revisionPtr revIDLastSave="0" documentId="13_ncr:1_{83F5221C-80D4-234D-89A7-91B9A766ADC0}" xr6:coauthVersionLast="47" xr6:coauthVersionMax="47" xr10:uidLastSave="{00000000-0000-0000-0000-000000000000}"/>
  <bookViews>
    <workbookView xWindow="0" yWindow="500" windowWidth="35840" windowHeight="19620" tabRatio="548" activeTab="0" xr2:uid="{00000000-000D-0000-FFFF-FFFF00000000}"/>
  </bookViews>
  <sheets>
    <sheet name="CoverPage" sheetId="3" r:id="rId2"/>
    <sheet name="Template" sheetId="1" state="hidden" r:id="rId1"/>
    <sheet name="Details" sheetId="2" r:id="rId3"/>
    <sheet name="Chargeback History" sheetId="5" r:id="rId4"/>
    <sheet name="Legend" sheetId="4" state="hidden" r:id="rId5"/>
  </sheets>
  <definedNames>
    <definedName name="_xlnm._FilterDatabase" localSheetId="1" hidden="1">Template!$A$3:$H$5</definedName>
    <definedName name="My_Print_Area" localSheetId="1">Template!#REF!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  <author>leonate</author>
  </authors>
  <commentList/>
</comments>
</file>

<file path=xl/sharedStrings.xml><?xml version="1.0" encoding="utf-8"?>
<sst xmlns="http://schemas.openxmlformats.org/spreadsheetml/2006/main" count="617" uniqueCount="292">
  <si>
    <t>Vendor Name:</t>
  </si>
  <si>
    <t>Vendor Number:</t>
  </si>
  <si>
    <t>${item.dpci}</t>
  </si>
  <si>
    <t>${item.itemDescription}</t>
  </si>
  <si>
    <t>${item.units}</t>
  </si>
  <si>
    <t>${item.totalCost}</t>
  </si>
  <si>
    <t>Target Internal Audit</t>
  </si>
  <si>
    <t>DPCI</t>
  </si>
  <si>
    <t>Description</t>
  </si>
  <si>
    <t>Units</t>
  </si>
  <si>
    <t>${item.itemCost}</t>
  </si>
  <si>
    <t>Period</t>
  </si>
  <si>
    <t>${item.period}</t>
  </si>
  <si>
    <t>${cover.claimGroup}</t>
  </si>
  <si>
    <t>${cover.details}</t>
  </si>
  <si>
    <t>${cover.vendorName}</t>
  </si>
  <si>
    <t>${cover.vendorId}</t>
  </si>
  <si>
    <t>Claim Sub Group</t>
  </si>
  <si>
    <t>Details</t>
  </si>
  <si>
    <t>Additional Comments</t>
  </si>
  <si>
    <t>Reference #</t>
  </si>
  <si>
    <t>Department:</t>
  </si>
  <si>
    <t>${cover.dept}</t>
  </si>
  <si>
    <t>${cover.claimId}</t>
  </si>
  <si>
    <t>Amount ($)</t>
  </si>
  <si>
    <t>Unit Cost ($)</t>
  </si>
  <si>
    <t>Total ($)</t>
  </si>
  <si>
    <t>TOTAL</t>
  </si>
  <si>
    <t>Subagreement ID</t>
  </si>
  <si>
    <t>Begin Date</t>
  </si>
  <si>
    <t>End Date</t>
  </si>
  <si>
    <t>Vehicle Type</t>
  </si>
  <si>
    <t>Vendor #</t>
  </si>
  <si>
    <t>Vendor Name</t>
  </si>
  <si>
    <t>Amount</t>
  </si>
  <si>
    <t>${policy.vendorId}</t>
  </si>
  <si>
    <t>${policy.vendorName}</t>
  </si>
  <si>
    <t>${policy.beginDate}</t>
  </si>
  <si>
    <t>${policy.endDate}</t>
  </si>
  <si>
    <t>${policy.vehicleName}</t>
  </si>
  <si>
    <t>${policy.actualUnitAmount}</t>
  </si>
  <si>
    <t>${claim.vendorName}</t>
  </si>
  <si>
    <t>${claim.vendorId}</t>
  </si>
  <si>
    <t>Document ID</t>
  </si>
  <si>
    <t>${policy.viDocumentHeaderId}</t>
  </si>
  <si>
    <t>POS- Guest Returns</t>
  </si>
  <si>
    <t>POS- Auto Defect</t>
  </si>
  <si>
    <t>CRC</t>
  </si>
  <si>
    <t>CRC-Music/Movies</t>
  </si>
  <si>
    <t>In Store Damages</t>
  </si>
  <si>
    <t>Legend for Defect Origination</t>
  </si>
  <si>
    <t>Defect Origination</t>
  </si>
  <si>
    <t>${policy.viDocC}</t>
  </si>
  <si>
    <t>${claim_amount}</t>
  </si>
  <si>
    <t>Item Return Policy</t>
  </si>
  <si>
    <t>Vendor Agreements</t>
  </si>
  <si>
    <t>${item.itemReturnPolicy}</t>
  </si>
  <si>
    <t>Chargeback History</t>
  </si>
  <si>
    <t>No chargeback identified</t>
  </si>
  <si>
    <t>Note: ${cover.comments}</t>
  </si>
  <si>
    <t>Store Defectives</t>
  </si>
  <si>
    <t>Guest Return</t>
  </si>
  <si>
    <t>Mail In Returns</t>
  </si>
  <si>
    <t>Not Known</t>
  </si>
  <si>
    <t>$[VLOOKUP(${item.defectOrig}, Legend!A2:B14, 2, FALSE)]</t>
  </si>
  <si>
    <t>Dfct Orig</t>
  </si>
  <si>
    <t>Reference</t>
  </si>
  <si>
    <t>Store Defects</t>
  </si>
  <si>
    <t>Items that are scanned in POS as defect in the sales floor/ DC.</t>
  </si>
  <si>
    <t>Guest Returns</t>
  </si>
  <si>
    <t>Vendor will be liable for any guest returns that are defective/ damaged.</t>
  </si>
  <si>
    <t>Mail-in Returns</t>
  </si>
  <si>
    <t>Items purchased online and returned by a guest through the mail for reasons like Damaged upon Arrival, Does Not Work, Missing Parts,Quality Not as Expected,Recalled or Expired or Spoiled</t>
  </si>
  <si>
    <t>Sales Vendor Number</t>
  </si>
  <si>
    <t>${item.salesVendorNumber}</t>
  </si>
  <si>
    <t>JLA HOME INC</t>
  </si>
  <si>
    <t>062-02-0137</t>
  </si>
  <si>
    <t>Clean Spaces Bd Blnkts Tan FQ</t>
  </si>
  <si>
    <t>AAI-charge to vendor-salvage</t>
  </si>
  <si>
    <t>2025-11-02 to 2026-01-31</t>
  </si>
  <si>
    <t>062-02-0139</t>
  </si>
  <si>
    <t>Blanket K Bree Knit Indigo</t>
  </si>
  <si>
    <t>062-02-0414</t>
  </si>
  <si>
    <t>Beautyrest Bd Blnkts Taupe FQ</t>
  </si>
  <si>
    <t>062-02-0540</t>
  </si>
  <si>
    <t>JLA BED BLAN FLLQN BLUSHI MICROFIBE</t>
  </si>
  <si>
    <t>062-02-0606</t>
  </si>
  <si>
    <t>Bed Blanket T Egyptian Cttn Teal</t>
  </si>
  <si>
    <t>062-02-1110</t>
  </si>
  <si>
    <t>JLA BED BLAN K PNK POLYESTER</t>
  </si>
  <si>
    <t>062-02-1248</t>
  </si>
  <si>
    <t>JLA BED BLAN K BLK POLYESTER</t>
  </si>
  <si>
    <t>062-02-1253</t>
  </si>
  <si>
    <t>JLA BED BLAN FLLQN BLU COTTON</t>
  </si>
  <si>
    <t>062-02-1257</t>
  </si>
  <si>
    <t>JLA BED BLAN K CRM COTTON</t>
  </si>
  <si>
    <t>062-02-1262</t>
  </si>
  <si>
    <t>JLA BED BLAN FLLQN NATURA COTTON</t>
  </si>
  <si>
    <t>062-02-1266</t>
  </si>
  <si>
    <t>JLA BED BLAN K NVY COTTON</t>
  </si>
  <si>
    <t>062-02-1268</t>
  </si>
  <si>
    <t>JLA BED BLAN FLLQN KHAKI COTTON</t>
  </si>
  <si>
    <t>062-02-1269</t>
  </si>
  <si>
    <t>JLA BED BLAN K KHAKI COTTON</t>
  </si>
  <si>
    <t>062-02-1365</t>
  </si>
  <si>
    <t>Beautyrest Bd Blnkts Taupe K</t>
  </si>
  <si>
    <t>062-02-1376</t>
  </si>
  <si>
    <t>JLA BED BLAN T GRY EGYPTIAN COTTON</t>
  </si>
  <si>
    <t>062-02-1381</t>
  </si>
  <si>
    <t>JLA BED BLAN K IVORY COTTON</t>
  </si>
  <si>
    <t>062-02-1382</t>
  </si>
  <si>
    <t>JLA BED BLAN T SEAFOA COTTON</t>
  </si>
  <si>
    <t>062-02-1599</t>
  </si>
  <si>
    <t>JLA BED BLAN T BLU COTTON</t>
  </si>
  <si>
    <t>062-02-2485</t>
  </si>
  <si>
    <t>Blanket K Gauze Cotton Blue CS</t>
  </si>
  <si>
    <t>062-02-4051</t>
  </si>
  <si>
    <t>Madison Park Bd Blnkts Navy Blue F</t>
  </si>
  <si>
    <t>062-02-4508</t>
  </si>
  <si>
    <t>Blanket K Elec Plsh Prpl Beauty</t>
  </si>
  <si>
    <t>062-02-5404</t>
  </si>
  <si>
    <t>Madison Park Bd Blnkts Green FQ</t>
  </si>
  <si>
    <t>062-02-5498</t>
  </si>
  <si>
    <t>Madison Park Bd Blnkts Blue FQ</t>
  </si>
  <si>
    <t>062-02-5730</t>
  </si>
  <si>
    <t>Clean Spaces Bd Blnkts Tan K</t>
  </si>
  <si>
    <t>062-02-7620</t>
  </si>
  <si>
    <t>Tr Nth Slp Bd Blnkts Taupe FQ</t>
  </si>
  <si>
    <t>062-02-7979</t>
  </si>
  <si>
    <t>Beautyrest Bd Blnkts White FQ</t>
  </si>
  <si>
    <t>062-03-0025</t>
  </si>
  <si>
    <t>ELEC MAT PAD T WHT</t>
  </si>
  <si>
    <t>062-03-0059</t>
  </si>
  <si>
    <t>Elec Throw 50x60 Plush Dk Gray</t>
  </si>
  <si>
    <t>062-03-0112</t>
  </si>
  <si>
    <t>Serta Elc Mttrs White CK</t>
  </si>
  <si>
    <t>062-03-0216</t>
  </si>
  <si>
    <t>Elec Throw 60x70 Beige McroBerber</t>
  </si>
  <si>
    <t>062-03-0529</t>
  </si>
  <si>
    <t>ELEC BLANKET K SAPPHI</t>
  </si>
  <si>
    <t>062-03-0531</t>
  </si>
  <si>
    <t>ELEC BLANKET F GRY</t>
  </si>
  <si>
    <t>062-03-0544</t>
  </si>
  <si>
    <t>ELEC BLANKET Q IVORY</t>
  </si>
  <si>
    <t>062-03-0604</t>
  </si>
  <si>
    <t>ELEC BLANKET T GRN</t>
  </si>
  <si>
    <t>062-03-0904</t>
  </si>
  <si>
    <t>Elec Blnkt Plaid Plush Ovrszd Red</t>
  </si>
  <si>
    <t>062-03-0975</t>
  </si>
  <si>
    <t>Sharper Img Elc Blnkt Ivory 50x60</t>
  </si>
  <si>
    <t>062-03-1687</t>
  </si>
  <si>
    <t>Serta Elc Blnkts Thrws Full</t>
  </si>
  <si>
    <t>062-03-3493</t>
  </si>
  <si>
    <t>Elec Blanket Q PlushBerber Gray</t>
  </si>
  <si>
    <t>062-03-3941</t>
  </si>
  <si>
    <t>Serta Elc Blnkt Gray Full</t>
  </si>
  <si>
    <t>062-03-4229</t>
  </si>
  <si>
    <t>Beautyrest Elc Blnkts Thrws Queen</t>
  </si>
  <si>
    <t>062-03-4721</t>
  </si>
  <si>
    <t>Serta King Elec Blanket Tan</t>
  </si>
  <si>
    <t>062-03-5649</t>
  </si>
  <si>
    <t>Serta Elc Blnkt Navy Full</t>
  </si>
  <si>
    <t>062-03-6599</t>
  </si>
  <si>
    <t>Elec Blanket F PlushBerber Tan</t>
  </si>
  <si>
    <t>062-03-9148</t>
  </si>
  <si>
    <t>Beautyrest Elc BlnktsThrws DrkGry</t>
  </si>
  <si>
    <t>062-06-0056</t>
  </si>
  <si>
    <t>MATTRESS PAD TWIN ALLERGEN BARRIE</t>
  </si>
  <si>
    <t>062-06-0702</t>
  </si>
  <si>
    <t>MATTRESS PAD TWIN</t>
  </si>
  <si>
    <t>062-06-0708</t>
  </si>
  <si>
    <t>MATTRESS PAD TWIN MOISTUREWICKIN</t>
  </si>
  <si>
    <t>062-06-0803</t>
  </si>
  <si>
    <t>MATTRESS TOP QUEEN</t>
  </si>
  <si>
    <t>062-14-0004</t>
  </si>
  <si>
    <t>SHEET SETS 600TC QUEEN SAND</t>
  </si>
  <si>
    <t>062-14-0069</t>
  </si>
  <si>
    <t>T SHEET SET T NONWOVEN FABRI GRY</t>
  </si>
  <si>
    <t>062-14-0073</t>
  </si>
  <si>
    <t>CK SHEET SET CK NONWOVEN FABRI GRY</t>
  </si>
  <si>
    <t>062-14-0083</t>
  </si>
  <si>
    <t>T SHEET SET T NONWOVEN FABRI IVOR</t>
  </si>
  <si>
    <t>062-14-0094</t>
  </si>
  <si>
    <t>T SHEET SET T NONWOVEN FABRI BLU</t>
  </si>
  <si>
    <t>062-14-0210</t>
  </si>
  <si>
    <t>Beautyrest Sht st Sage Winter CK</t>
  </si>
  <si>
    <t>062-14-0386</t>
  </si>
  <si>
    <t>MADISON PARK 200TC SHEET SET GRY Q</t>
  </si>
  <si>
    <t>062-14-0487</t>
  </si>
  <si>
    <t>Intlgnt Dsgn Sht st GryPink T XL</t>
  </si>
  <si>
    <t>062-14-0495</t>
  </si>
  <si>
    <t>Intlgnt Dsgn Sht st Blue Stars T XL</t>
  </si>
  <si>
    <t>062-14-0501</t>
  </si>
  <si>
    <t>Intlgnt Dsgn Sht st Blsh T</t>
  </si>
  <si>
    <t>062-14-0615</t>
  </si>
  <si>
    <t>Madison Park Sht St Blue Palmetto K</t>
  </si>
  <si>
    <t>062-14-0853</t>
  </si>
  <si>
    <t>Q SHEET SET Q AQUA</t>
  </si>
  <si>
    <t>062-14-1062</t>
  </si>
  <si>
    <t>Madison Park Pcase Lilac K</t>
  </si>
  <si>
    <t>062-14-1481</t>
  </si>
  <si>
    <t>TWNXL SHEET TWNXL 170 WHT GLD</t>
  </si>
  <si>
    <t>062-14-2085</t>
  </si>
  <si>
    <t>Tr Nth Slp Sheet Sets</t>
  </si>
  <si>
    <t>062-14-2271</t>
  </si>
  <si>
    <t>CK SHEET SET CK NONWOVEN FABRI TAN</t>
  </si>
  <si>
    <t>062-14-2680</t>
  </si>
  <si>
    <t>T SHEET SET T 180 PUR</t>
  </si>
  <si>
    <t>062-14-2872</t>
  </si>
  <si>
    <t>T SHEET SET T NONWOVEN FABRI DARK</t>
  </si>
  <si>
    <t>062-14-2943</t>
  </si>
  <si>
    <t>510 Design Sht st Lght Blu Q</t>
  </si>
  <si>
    <t>062-14-3686</t>
  </si>
  <si>
    <t>SHEET SET CK FLANNEL BLUE SNWFLAKE</t>
  </si>
  <si>
    <t>062-14-4112</t>
  </si>
  <si>
    <t>F SHEET SET F 100 AQUA</t>
  </si>
  <si>
    <t>062-14-4123</t>
  </si>
  <si>
    <t>TWNXL SHEET TWNXL 100 GRY</t>
  </si>
  <si>
    <t>062-14-4129</t>
  </si>
  <si>
    <t>TWNXL SHEET TWNXL 100 BLU</t>
  </si>
  <si>
    <t>062-14-4314</t>
  </si>
  <si>
    <t>MADISON PARK MULBERRY PCASE PINK S</t>
  </si>
  <si>
    <t>062-14-4375</t>
  </si>
  <si>
    <t>Madison Park Sheet Sets</t>
  </si>
  <si>
    <t>062-14-4640</t>
  </si>
  <si>
    <t>Sheet Set K 1500 GRY</t>
  </si>
  <si>
    <t>062-14-4643</t>
  </si>
  <si>
    <t>Sheet Set K 1500 IVORY</t>
  </si>
  <si>
    <t>062-14-4676</t>
  </si>
  <si>
    <t>Madison Park Bd Blnkt King Orange</t>
  </si>
  <si>
    <t>062-14-4856</t>
  </si>
  <si>
    <t>Madison Park Sht st Midnight Blue K</t>
  </si>
  <si>
    <t>062-14-4919</t>
  </si>
  <si>
    <t>MADISON PARK SHEET SET TAUPE FULL</t>
  </si>
  <si>
    <t>062-14-5008</t>
  </si>
  <si>
    <t>CK SHEET SET CK 800 KHAKI</t>
  </si>
  <si>
    <t>062-14-5279</t>
  </si>
  <si>
    <t>F SHEET SET F 600 IVORY</t>
  </si>
  <si>
    <t>062-14-5282</t>
  </si>
  <si>
    <t>CK SHEET SET CK 600 IVORY</t>
  </si>
  <si>
    <t>062-14-5286</t>
  </si>
  <si>
    <t>CK SHEET SET CK 600 GRY</t>
  </si>
  <si>
    <t>062-14-5288</t>
  </si>
  <si>
    <t>Q SHEET SET Q 600 SEAFOA</t>
  </si>
  <si>
    <t>062-14-5289</t>
  </si>
  <si>
    <t>K SHEET SET K 600 SEAFOA</t>
  </si>
  <si>
    <t>062-14-5295</t>
  </si>
  <si>
    <t>F SHEET SET F 600 ALMBLA</t>
  </si>
  <si>
    <t>062-14-5298</t>
  </si>
  <si>
    <t>CK SHEET SET CK 600 ALMBLA</t>
  </si>
  <si>
    <t>062-14-5387</t>
  </si>
  <si>
    <t>Tr Nth Slp Sheet Sets Twin</t>
  </si>
  <si>
    <t>062-14-5584</t>
  </si>
  <si>
    <t>MADISON PARK 200TC SHEET SET TAN Q</t>
  </si>
  <si>
    <t>062-14-5632</t>
  </si>
  <si>
    <t>Madison Park Sht st Lilac  F</t>
  </si>
  <si>
    <t>062-14-6088</t>
  </si>
  <si>
    <t>510 Design Sht st Drk Gry CK</t>
  </si>
  <si>
    <t>062-14-6978</t>
  </si>
  <si>
    <t>Beautyrest Sht st Sage Winter F</t>
  </si>
  <si>
    <t>062-14-7244</t>
  </si>
  <si>
    <t>Slp Philsphy Sht st Aqua  Q</t>
  </si>
  <si>
    <t>062-14-7542</t>
  </si>
  <si>
    <t>Sheet Set Q Flannel Green Plaid</t>
  </si>
  <si>
    <t>062-14-7664</t>
  </si>
  <si>
    <t>Intlgnt Dsgn Sht st Pink Llamas  Q</t>
  </si>
  <si>
    <t>062-14-8234</t>
  </si>
  <si>
    <t>Slp Philsphy Sht st Tan K</t>
  </si>
  <si>
    <t>062-14-8704</t>
  </si>
  <si>
    <t>Sheet Set Q Ovrsze Flannel Seafoam</t>
  </si>
  <si>
    <t>062-14-8942</t>
  </si>
  <si>
    <t>Woolrich Sht st Gray Deer F</t>
  </si>
  <si>
    <t>062-14-9024</t>
  </si>
  <si>
    <t>Sheet Set Q Microfiber Charcoal</t>
  </si>
  <si>
    <t>062-14-9155</t>
  </si>
  <si>
    <t>Madison Park Sht st Blue  F</t>
  </si>
  <si>
    <t>062-20-0105</t>
  </si>
  <si>
    <t>T DUVET COMF T WHT</t>
  </si>
  <si>
    <t>062-20-1080</t>
  </si>
  <si>
    <t>Tr Nth Slp Cmfrtrs Cream TTXL</t>
  </si>
  <si>
    <t>062-20-3402</t>
  </si>
  <si>
    <t>DUVET INSERT DOWN ALT CMFRTER FQ</t>
  </si>
  <si>
    <t>062-20-6607</t>
  </si>
  <si>
    <t>Urbn Habitat Cmfrtr Black TTXL</t>
  </si>
  <si>
    <t>062-20-9663</t>
  </si>
  <si>
    <t>Urbn Habitat Cmfrtr Navy Blue FQ</t>
  </si>
  <si>
    <t>$4,382.41</t>
  </si>
  <si>
    <t>Actual Defectives (Return Policy Chargeback)</t>
  </si>
  <si>
    <t>Note: Claim to recover actual defectives (B markdowns) not recovered by automated 501/567 defective returns for the period. See attached for detail.</t>
  </si>
  <si>
    <t>IRA2026Q1101589</t>
  </si>
  <si>
    <t>['062']</t>
  </si>
  <si>
    <t>Actual Defectives (Return Policy Chargeback) for 2025-Q4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</si>
</sst>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)@"/>
    <numFmt numFmtId="165" formatCode="m/d/yyyy;@"/>
    <numFmt numFmtId="166" formatCode="[$-409]d\-mmm\-yy;@"/>
    <numFmt numFmtId="167" formatCode="[$$-409]#,##0.00"/>
    <numFmt numFmtId="168" formatCode="[$$-409]#,##0.00_);\([$$-409]#,##0.00\)"/>
    <numFmt numFmtId="169" formatCode="#,###"/>
  </numFmts>
  <fonts count="20" x14ac:knownFonts="1">
    <font>
      <sz val="11"/>
      <color theme="1"/>
      <name val="Georgia"/>
      <family val="2"/>
      <scheme val="minor"/>
    </font>
    <font>
      <b/>
      <sz val="11"/>
      <color theme="3"/>
      <name val="Georgia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rgb="FF000000"/>
      <name val="Tahoma"/>
      <family val="2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0"/>
      <color rgb="FF000000"/>
      <name val="Tahoma"/>
      <family val="2"/>
    </font>
    <font>
      <sz val="10"/>
      <color rgb="FF000000"/>
      <name val="Georgia"/>
      <family val="1"/>
    </font>
    <font>
      <sz val="10"/>
      <color rgb="FFFFFFFF"/>
      <name val="Arial"/>
      <family val="2"/>
    </font>
    <font>
      <sz val="9"/>
      <color rgb="FF000000"/>
      <name val="Tahoma"/>
      <family val="34"/>
    </font>
    <font>
      <sz val="9"/>
      <color rgb="FF000000"/>
      <name val="Georgia"/>
      <family val="1"/>
    </font>
    <font>
      <sz val="10"/>
      <color rgb="FF0A0101"/>
      <name val="Helvetica Neue"/>
      <family val="2"/>
    </font>
    <font>
      <sz val="14"/>
      <name val="Georgia"/>
      <family val="2"/>
      <scheme val="minor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9627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496272"/>
        <bgColor rgb="FF000000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7" applyNumberFormat="0" applyFill="0" applyAlignment="0" applyProtection="0"/>
    <xf numFmtId="0" fontId="6" fillId="0" borderId="0"/>
    <xf numFmtId="0" fontId="6" fillId="0" borderId="0"/>
  </cellStyleXfs>
  <cellXfs count="70">
    <xf numFmtId="0" fontId="0" fillId="0" borderId="0" xfId="0"/>
    <xf numFmtId="0" fontId="2" fillId="0" borderId="0" xfId="0" applyFont="1"/>
    <xf numFmtId="1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164" fontId="3" fillId="3" borderId="0" xfId="1" applyNumberFormat="1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left" vertical="center"/>
    </xf>
    <xf numFmtId="164" fontId="6" fillId="0" borderId="4" xfId="1" applyNumberFormat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vertical="center"/>
    </xf>
    <xf numFmtId="0" fontId="2" fillId="2" borderId="1" xfId="0" applyFont="1" applyFill="1" applyBorder="1"/>
    <xf numFmtId="0" fontId="7" fillId="2" borderId="1" xfId="0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right"/>
    </xf>
    <xf numFmtId="4" fontId="8" fillId="0" borderId="0" xfId="0" applyNumberFormat="1" applyFont="1"/>
    <xf numFmtId="164" fontId="3" fillId="3" borderId="5" xfId="1" applyNumberFormat="1" applyFont="1" applyFill="1" applyBorder="1" applyAlignment="1">
      <alignment horizontal="left" vertical="center"/>
    </xf>
    <xf numFmtId="164" fontId="3" fillId="3" borderId="6" xfId="1" applyNumberFormat="1" applyFont="1" applyFill="1" applyBorder="1" applyAlignment="1">
      <alignment horizontal="left" vertical="center"/>
    </xf>
    <xf numFmtId="165" fontId="6" fillId="0" borderId="4" xfId="1" applyNumberFormat="1" applyFont="1" applyFill="1" applyBorder="1" applyAlignment="1">
      <alignment horizontal="left" vertical="center"/>
    </xf>
    <xf numFmtId="164" fontId="3" fillId="0" borderId="0" xfId="1" applyNumberFormat="1" applyFont="1" applyFill="1" applyBorder="1" applyAlignment="1">
      <alignment vertical="center"/>
    </xf>
    <xf numFmtId="166" fontId="6" fillId="0" borderId="4" xfId="1" applyNumberFormat="1" applyFont="1" applyFill="1" applyBorder="1" applyAlignment="1">
      <alignment horizontal="left" vertical="center"/>
    </xf>
    <xf numFmtId="0" fontId="6" fillId="0" borderId="4" xfId="1" applyNumberFormat="1" applyFont="1" applyFill="1" applyBorder="1" applyAlignment="1">
      <alignment horizontal="left" vertical="center"/>
    </xf>
    <xf numFmtId="164" fontId="3" fillId="3" borderId="9" xfId="1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164" fontId="2" fillId="0" borderId="0" xfId="1" applyNumberFormat="1" applyFont="1" applyFill="1" applyBorder="1" applyAlignment="1">
      <alignment vertical="center"/>
    </xf>
    <xf numFmtId="0" fontId="17" fillId="0" borderId="0" xfId="0" applyFont="1"/>
    <xf numFmtId="167" fontId="6" fillId="0" borderId="4" xfId="1" applyNumberFormat="1" applyFont="1" applyFill="1" applyBorder="1" applyAlignment="1">
      <alignment horizontal="right" vertical="center"/>
    </xf>
    <xf numFmtId="167" fontId="6" fillId="4" borderId="8" xfId="1" applyNumberFormat="1" applyFont="1" applyFill="1" applyBorder="1" applyAlignment="1">
      <alignment horizontal="right" vertical="center"/>
    </xf>
    <xf numFmtId="168" fontId="6" fillId="0" borderId="4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6" fillId="0" borderId="5" xfId="1" applyNumberFormat="1" applyFont="1" applyFill="1" applyBorder="1" applyAlignment="1">
      <alignment horizontal="left" vertical="center"/>
    </xf>
    <xf numFmtId="167" fontId="6" fillId="4" borderId="5" xfId="1" applyNumberFormat="1" applyFont="1" applyFill="1" applyBorder="1" applyAlignment="1">
      <alignment horizontal="right" vertical="center"/>
    </xf>
    <xf numFmtId="169" fontId="7" fillId="0" borderId="5" xfId="0" applyNumberFormat="1" applyFont="1" applyBorder="1" applyAlignment="1">
      <alignment horizontal="center" vertical="center" wrapText="1"/>
    </xf>
    <xf numFmtId="0" fontId="19" fillId="0" borderId="5" xfId="0" applyFont="1" applyBorder="1"/>
    <xf numFmtId="0" fontId="5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3" fillId="3" borderId="17" xfId="1" applyNumberFormat="1" applyFont="1" applyFill="1" applyBorder="1" applyAlignment="1">
      <alignment horizontal="center" vertical="center"/>
    </xf>
    <xf numFmtId="164" fontId="3" fillId="3" borderId="18" xfId="1" applyNumberFormat="1" applyFont="1" applyFill="1" applyBorder="1" applyAlignment="1">
      <alignment horizontal="center" vertical="center"/>
    </xf>
    <xf numFmtId="164" fontId="3" fillId="3" borderId="19" xfId="1" applyNumberFormat="1" applyFont="1" applyFill="1" applyBorder="1" applyAlignment="1">
      <alignment horizontal="center" vertical="center"/>
    </xf>
    <xf numFmtId="164" fontId="3" fillId="3" borderId="10" xfId="1" applyNumberFormat="1" applyFont="1" applyFill="1" applyBorder="1" applyAlignment="1">
      <alignment horizontal="center" vertical="center"/>
    </xf>
    <xf numFmtId="164" fontId="3" fillId="3" borderId="0" xfId="1" applyNumberFormat="1" applyFont="1" applyFill="1" applyBorder="1" applyAlignment="1">
      <alignment horizontal="center" vertical="center"/>
    </xf>
    <xf numFmtId="164" fontId="3" fillId="3" borderId="9" xfId="1" applyNumberFormat="1" applyFont="1" applyFill="1" applyBorder="1" applyAlignment="1">
      <alignment horizontal="center" vertical="center"/>
    </xf>
    <xf numFmtId="164" fontId="3" fillId="3" borderId="11" xfId="1" applyNumberFormat="1" applyFont="1" applyFill="1" applyBorder="1" applyAlignment="1">
      <alignment horizontal="center" vertical="center"/>
    </xf>
    <xf numFmtId="164" fontId="3" fillId="3" borderId="12" xfId="1" applyNumberFormat="1" applyFont="1" applyFill="1" applyBorder="1" applyAlignment="1">
      <alignment horizontal="center" vertical="center"/>
    </xf>
    <xf numFmtId="164" fontId="3" fillId="3" borderId="13" xfId="1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164" fontId="3" fillId="3" borderId="14" xfId="1" applyNumberFormat="1" applyFont="1" applyFill="1" applyBorder="1" applyAlignment="1">
      <alignment horizontal="left" vertical="center"/>
    </xf>
    <xf numFmtId="164" fontId="3" fillId="3" borderId="15" xfId="1" applyNumberFormat="1" applyFont="1" applyFill="1" applyBorder="1" applyAlignment="1">
      <alignment horizontal="left" vertical="center"/>
    </xf>
    <xf numFmtId="164" fontId="3" fillId="3" borderId="16" xfId="1" applyNumberFormat="1" applyFont="1" applyFill="1" applyBorder="1" applyAlignment="1">
      <alignment horizontal="left" vertical="center"/>
    </xf>
    <xf numFmtId="164" fontId="6" fillId="0" borderId="14" xfId="1" applyNumberFormat="1" applyFont="1" applyFill="1" applyBorder="1" applyAlignment="1">
      <alignment horizontal="left" vertical="center"/>
    </xf>
    <xf numFmtId="164" fontId="6" fillId="0" borderId="15" xfId="1" applyNumberFormat="1" applyFont="1" applyFill="1" applyBorder="1" applyAlignment="1">
      <alignment horizontal="left" vertical="center"/>
    </xf>
    <xf numFmtId="164" fontId="3" fillId="3" borderId="14" xfId="1" applyNumberFormat="1" applyFont="1" applyFill="1" applyBorder="1" applyAlignment="1">
      <alignment horizontal="center" vertical="center"/>
    </xf>
    <xf numFmtId="164" fontId="3" fillId="3" borderId="15" xfId="1" applyNumberFormat="1" applyFont="1" applyFill="1" applyBorder="1" applyAlignment="1">
      <alignment horizontal="center" vertical="center"/>
    </xf>
    <xf numFmtId="164" fontId="3" fillId="3" borderId="16" xfId="1" applyNumberFormat="1" applyFont="1" applyFill="1" applyBorder="1" applyAlignment="1">
      <alignment horizontal="center" vertical="center"/>
    </xf>
    <xf numFmtId="0" fontId="18" fillId="0" borderId="10" xfId="2" applyFont="1" applyBorder="1" applyAlignment="1">
      <alignment horizontal="center" vertical="center" wrapText="1"/>
    </xf>
    <xf numFmtId="0" fontId="18" fillId="0" borderId="0" xfId="2" applyFont="1" applyAlignment="1">
      <alignment horizontal="center" vertical="center" wrapText="1"/>
    </xf>
    <xf numFmtId="0" fontId="18" fillId="0" borderId="9" xfId="2" applyFont="1" applyBorder="1" applyAlignment="1">
      <alignment horizontal="center" vertical="center" wrapText="1"/>
    </xf>
    <xf numFmtId="0" fontId="18" fillId="0" borderId="11" xfId="2" applyFont="1" applyBorder="1" applyAlignment="1">
      <alignment horizontal="center" vertical="center" wrapText="1"/>
    </xf>
    <xf numFmtId="0" fontId="18" fillId="0" borderId="12" xfId="2" applyFont="1" applyBorder="1" applyAlignment="1">
      <alignment horizontal="center" vertical="center" wrapText="1"/>
    </xf>
    <xf numFmtId="0" fontId="18" fillId="0" borderId="13" xfId="2" applyFont="1" applyBorder="1" applyAlignment="1">
      <alignment horizontal="center" vertical="center" wrapText="1"/>
    </xf>
    <xf numFmtId="164" fontId="14" fillId="5" borderId="0" xfId="0" applyNumberFormat="1" applyFont="1" applyFill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</cellXfs>
  <cellStyles count="4">
    <cellStyle name="Heading 3" xfId="1" builtinId="18"/>
    <cellStyle name="Normal" xfId="0" builtinId="0"/>
    <cellStyle name="Normal 2 2 2" xfId="2" xr:uid="{3B574BE6-305E-E047-8A70-E821F3EAF44B}"/>
    <cellStyle name="Normal 3 2 2" xfId="3" xr:uid="{DA2BF0DD-C2F1-BB41-B040-AA79CAA233F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drawings/_rels/drawing1.xml.rels><?xml version="1.0" encoding="UTF-8" standalone="yes"?><Relationships xmlns="http://schemas.openxmlformats.org/package/2006/relationships"><Relationship Id="rId1" Target="../media/image3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0</xdr:colOff>
      <xdr:row>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66750" cy="704850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theme/theme1.xml><?xml version="1.0" encoding="utf-8"?>
<a:theme xmlns:a="http://schemas.openxmlformats.org/drawingml/2006/main" name="Civic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Civic">
      <a:majorFont>
        <a:latin typeface="Georgia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Georgia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Civic">
      <a:fillStyleLst>
        <a:solidFill>
          <a:schemeClr val="phClr"/>
        </a:solidFill>
        <a:solidFill>
          <a:schemeClr val="phClr">
            <a:tint val="45000"/>
          </a:schemeClr>
        </a:solidFill>
        <a:solidFill>
          <a:schemeClr val="phClr">
            <a:tint val="95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1429" cap="flat" cmpd="sng" algn="ctr">
          <a:solidFill>
            <a:schemeClr val="phClr"/>
          </a:solidFill>
          <a:prstDash val="sysDash"/>
        </a:ln>
        <a:ln w="200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contourW="9525" prstMaterial="matte">
            <a:bevelT w="0" h="0"/>
            <a:contourClr>
              <a:schemeClr val="phClr">
                <a:shade val="70000"/>
                <a:satMod val="105000"/>
              </a:schemeClr>
            </a:contourClr>
          </a:sp3d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soft" dir="b">
              <a:rot lat="0" lon="0" rev="0"/>
            </a:lightRig>
          </a:scene3d>
          <a:sp3d prstMaterial="dkEdge">
            <a:bevelT w="63500" h="63500" prst="cross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70000"/>
                <a:satMod val="115000"/>
              </a:schemeClr>
              <a:schemeClr val="phClr">
                <a:tint val="85000"/>
              </a:schemeClr>
            </a:duotone>
          </a:blip>
          <a:tile tx="0" ty="0" sx="85000" sy="85000" flip="none" algn="tl"/>
        </a:blipFill>
        <a:blipFill>
          <a:blip xmlns:r="http://schemas.openxmlformats.org/officeDocument/2006/relationships" r:embed="rId2">
            <a:duotone>
              <a:schemeClr val="phClr">
                <a:shade val="65000"/>
                <a:satMod val="115000"/>
              </a:schemeClr>
              <a:schemeClr val="phClr">
                <a:tint val="85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drawings/vmlDrawing1.vml" Type="http://schemas.openxmlformats.org/officeDocument/2006/relationships/vmlDrawing"/><Relationship Id="rId2" Target="../comments1.xml" Type="http://schemas.openxmlformats.org/officeDocument/2006/relationships/comments"/></Relationships>
</file>

<file path=xl/worksheets/_rels/sheet2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showFormulas="1" topLeftCell="A20" zoomScale="106" zoomScaleNormal="100" workbookViewId="0">
      <selection activeCell="B51" sqref="B51"/>
    </sheetView>
  </sheetViews>
  <sheetFormatPr baseColWidth="10" defaultColWidth="27.7109375" defaultRowHeight="15" customHeight="1" x14ac:dyDescent="0.15"/>
  <cols>
    <col min="1" max="1" customWidth="true" style="1" width="15.7109375"/>
    <col min="2" max="2" bestFit="true" customWidth="true" style="1" width="28.7109375"/>
    <col min="3" max="3" customWidth="true" style="1" width="18.7109375"/>
    <col min="4" max="5" customWidth="true" style="1" width="15.7109375"/>
    <col min="6" max="6" customWidth="true" style="1" width="20.7109375"/>
    <col min="7" max="7" customWidth="true" style="1" width="12.7109375"/>
    <col min="8" max="8" customWidth="true" style="2" width="12.7109375"/>
    <col min="9" max="9" customWidth="true" style="3" width="12.7109375"/>
    <col min="10" max="10" bestFit="true" customWidth="true" style="3" width="20.42578125"/>
    <col min="11" max="16384" style="1" width="27.7109375"/>
  </cols>
  <sheetData>
    <row r="1" spans="1:10" ht="15" customHeight="1" x14ac:dyDescent="0.15">
      <c r="A1" s="0"/>
      <c r="B1" s="0"/>
      <c r="C1" s="0"/>
      <c r="D1" s="0"/>
    </row>
    <row r="2" spans="1:10" s="22" customFormat="1" ht="15" customHeight="1" x14ac:dyDescent="0.15">
      <c r="A2" s="0"/>
      <c r="B2" s="0"/>
      <c r="C2" s="0"/>
      <c r="D2" s="0"/>
      <c r="G2" s="0"/>
      <c r="H2" s="0"/>
      <c r="J2" s="0"/>
    </row>
    <row r="3" spans="1:10" ht="15" customHeight="1" x14ac:dyDescent="0.15">
      <c r="A3" s="0"/>
      <c r="B3" s="0"/>
      <c r="C3" s="0"/>
      <c r="D3" s="0"/>
      <c r="E3" s="0"/>
      <c r="F3" s="0"/>
      <c r="G3" s="0"/>
      <c r="H3" s="0"/>
      <c r="I3" s="0"/>
      <c r="J3" s="0"/>
    </row>
    <row r="4" spans="1:10" ht="15" customHeight="1" x14ac:dyDescent="0.15">
      <c r="A4" s="0"/>
      <c r="B4" s="0"/>
      <c r="C4" s="0"/>
      <c r="D4" s="0"/>
      <c r="E4" s="0"/>
      <c r="F4" s="0"/>
      <c r="G4" s="0"/>
      <c r="H4" s="0"/>
      <c r="I4" s="0"/>
      <c r="J4" s="0"/>
    </row>
    <row r="5" spans="1:10" ht="15" customHeight="1" thickBot="1" x14ac:dyDescent="0.2">
      <c r="A5" s="0"/>
      <c r="B5" s="0"/>
      <c r="C5" s="0"/>
      <c r="D5" s="0"/>
      <c r="E5" s="0"/>
      <c r="F5" s="0"/>
      <c r="G5" s="0"/>
      <c r="H5" s="0"/>
      <c r="I5" s="0"/>
      <c r="J5" s="0"/>
    </row>
    <row r="6" spans="1:10" customFormat="1" ht="15" customHeight="1" x14ac:dyDescent="0.15">
      <c r="A6" s="0"/>
      <c r="B6" s="0"/>
      <c r="C6" s="0"/>
      <c r="D6" s="0"/>
      <c r="E6" s="0"/>
      <c r="F6" s="0"/>
      <c r="G6" s="0"/>
      <c r="H6" s="0"/>
    </row>
    <row r="7" spans="1:10" customFormat="1" ht="15" customHeight="1" x14ac:dyDescent="0.15">
      <c r="A7" s="0"/>
      <c r="B7" s="0"/>
      <c r="C7" s="0"/>
      <c r="D7" s="0"/>
      <c r="E7" s="0"/>
      <c r="F7" s="0"/>
      <c r="G7" s="0"/>
      <c r="H7" s="0"/>
    </row>
    <row r="8" spans="1:10" customFormat="1" ht="15" customHeight="1" x14ac:dyDescent="0.15">
      <c r="A8" s="0"/>
      <c r="B8" s="0"/>
      <c r="C8" s="0"/>
      <c r="D8" s="0"/>
      <c r="E8" s="0"/>
      <c r="F8" s="0"/>
      <c r="G8" s="0"/>
      <c r="H8" s="0"/>
    </row>
    <row r="9" spans="1:10" customFormat="1" ht="15" customHeight="1" x14ac:dyDescent="0.15">
      <c r="A9" s="0"/>
      <c r="B9" s="0"/>
      <c r="C9" s="0"/>
      <c r="D9" s="0"/>
      <c r="E9" s="0"/>
      <c r="F9" s="0"/>
      <c r="G9" s="0"/>
      <c r="H9" s="0"/>
    </row>
    <row r="11" spans="1:10" ht="15" customHeight="1" x14ac:dyDescent="0.15">
      <c r="A11" s="1"/>
      <c r="B11" s="0"/>
      <c r="C11" s="0"/>
      <c r="D11" s="0"/>
      <c r="E11" s="0"/>
      <c r="F11" s="0"/>
      <c r="H11" s="0"/>
      <c r="I11" s="0"/>
      <c r="J11" s="0"/>
    </row>
    <row r="12" spans="1:10" ht="15" customHeight="1" x14ac:dyDescent="0.15">
      <c r="B12" s="0"/>
      <c r="C12" s="0"/>
      <c r="D12" s="0"/>
      <c r="E12" s="0"/>
      <c r="F12" s="0"/>
      <c r="H12" s="0"/>
      <c r="I12" s="0"/>
      <c r="J12" s="0"/>
    </row>
    <row r="13" spans="1:10" ht="15" customHeight="1" x14ac:dyDescent="0.15">
      <c r="B13" s="0"/>
      <c r="C13" s="0"/>
      <c r="D13" s="0"/>
      <c r="E13" s="0"/>
      <c r="F13" s="0"/>
      <c r="H13" s="0"/>
      <c r="I13" s="0"/>
      <c r="J13" s="0"/>
    </row>
    <row r="14" spans="1:10" ht="15" customHeight="1" x14ac:dyDescent="0.15">
      <c r="B14" s="0"/>
      <c r="C14" s="0"/>
      <c r="D14" s="0"/>
      <c r="E14" s="0"/>
      <c r="F14" s="0"/>
      <c r="H14" s="0"/>
      <c r="I14" s="0"/>
      <c r="J14" s="0"/>
    </row>
    <row r="15" spans="1:10" ht="15" customHeight="1" x14ac:dyDescent="0.15">
      <c r="A15" s="0"/>
      <c r="B15" s="0"/>
      <c r="C15" s="0"/>
      <c r="D15" s="0"/>
      <c r="E15" s="0"/>
      <c r="F15" s="0"/>
      <c r="H15" s="0"/>
      <c r="I15" s="0"/>
      <c r="J15" s="0"/>
    </row>
    <row r="16" spans="1:10" ht="15" customHeight="1" x14ac:dyDescent="0.15">
      <c r="A16" s="0"/>
      <c r="B16" s="0"/>
      <c r="C16" s="0"/>
      <c r="D16" s="0"/>
      <c r="E16" s="0"/>
      <c r="F16" s="0"/>
      <c r="H16" s="0"/>
      <c r="I16" s="0"/>
      <c r="J16" s="0"/>
    </row>
    <row r="17" spans="1:10" ht="15" customHeight="1" x14ac:dyDescent="0.15">
      <c r="A17" s="0"/>
      <c r="B17" s="0"/>
      <c r="C17" s="0"/>
      <c r="D17" s="0"/>
      <c r="E17" s="0"/>
      <c r="F17" s="0"/>
      <c r="H17" s="0"/>
      <c r="I17" s="0"/>
      <c r="J17" s="0"/>
    </row>
    <row r="18" spans="1:10" ht="15" customHeight="1" x14ac:dyDescent="0.15">
      <c r="A18" s="0"/>
      <c r="B18" s="0"/>
      <c r="C18" s="0"/>
      <c r="D18" s="0"/>
      <c r="E18" s="0"/>
      <c r="F18" s="0"/>
      <c r="H18" s="0"/>
      <c r="I18" s="0"/>
      <c r="J18" s="0"/>
    </row>
    <row r="19" spans="1:10" ht="15" customHeight="1" x14ac:dyDescent="0.15">
      <c r="A19" s="0"/>
      <c r="B19" s="0"/>
      <c r="C19" s="0"/>
      <c r="D19" s="0"/>
      <c r="E19" s="0"/>
      <c r="F19" s="0"/>
      <c r="G19" s="0"/>
    </row>
    <row r="21" spans="1:10" ht="15" customHeight="1" x14ac:dyDescent="0.15">
      <c r="A21" s="0"/>
      <c r="B21" s="0"/>
      <c r="C21" s="0"/>
      <c r="D21" s="0"/>
      <c r="E21" s="0"/>
      <c r="F21" s="0"/>
      <c r="H21" s="0"/>
      <c r="I21" s="0"/>
      <c r="J21" s="0"/>
    </row>
    <row r="22" spans="1:10" ht="15" customHeight="1" x14ac:dyDescent="0.15">
      <c r="A22" s="0"/>
      <c r="B22" s="0"/>
      <c r="C22" s="0"/>
      <c r="D22" s="0"/>
      <c r="E22" s="0"/>
      <c r="F22" s="0"/>
      <c r="H22" s="0"/>
      <c r="I22" s="0"/>
      <c r="J22" s="0"/>
    </row>
    <row r="24" spans="1:10" ht="15" customHeight="1" x14ac:dyDescent="0.15">
      <c r="A24" s="0"/>
      <c r="B24" s="0"/>
      <c r="C24" s="0"/>
      <c r="D24" s="0"/>
      <c r="E24" s="0"/>
      <c r="F24" s="0"/>
    </row>
    <row r="25" spans="1:10" ht="15" customHeight="1" x14ac:dyDescent="0.15">
      <c r="C25" s="0"/>
    </row>
    <row r="26" spans="1:10" ht="15" customHeight="1" x14ac:dyDescent="0.15">
      <c r="C26" s="26"/>
    </row>
    <row r="27" spans="1:10" ht="15" customHeight="1" x14ac:dyDescent="0.15">
      <c r="C27" s="26"/>
    </row>
    <row r="28" spans="1:10" ht="15" customHeight="1" x14ac:dyDescent="0.15">
      <c r="C28" s="26"/>
    </row>
    <row r="29" spans="1:10" ht="15" customHeight="1" x14ac:dyDescent="0.15">
      <c r="C29" s="26"/>
    </row>
    <row r="34" spans="1:11" ht="15" customHeight="1" x14ac:dyDescent="0.15">
      <c r="A34" s="1"/>
    </row>
    <row r="35" spans="1:11" ht="15" customHeight="1" x14ac:dyDescent="0.15">
      <c r="A35" s="0"/>
      <c r="B35" s="0"/>
      <c r="C35" s="0"/>
      <c r="D35" s="0"/>
      <c r="E35" s="0"/>
      <c r="F35" s="0"/>
      <c r="G35" s="0"/>
      <c r="H35" s="0"/>
      <c r="J35" s="1"/>
    </row>
    <row r="36" spans="1:11" ht="15" customHeight="1" x14ac:dyDescent="0.15">
      <c r="H36" s="0"/>
      <c r="I36" s="1"/>
      <c r="J36" s="1"/>
    </row>
    <row r="37" spans="1:11" ht="15" customHeight="1" x14ac:dyDescent="0.15">
      <c r="A37" s="0"/>
      <c r="B37" s="0"/>
      <c r="C37" s="0"/>
      <c r="D37" s="0"/>
      <c r="E37" s="0"/>
      <c r="F37" s="0"/>
      <c r="G37" s="0"/>
      <c r="H37" s="0"/>
    </row>
    <row r="38" spans="1:11" ht="15" customHeight="1" x14ac:dyDescent="0.15">
      <c r="A38" s="0"/>
      <c r="B38" s="0"/>
      <c r="C38" s="0"/>
      <c r="D38" s="0"/>
      <c r="E38" s="0"/>
      <c r="F38" s="0"/>
      <c r="G38" s="0"/>
      <c r="H38" s="0"/>
    </row>
    <row r="40" spans="1:11" ht="15" customHeight="1" x14ac:dyDescent="0.15">
      <c r="H40" s="1"/>
      <c r="I40" s="1"/>
      <c r="J40" s="1"/>
    </row>
    <row r="41" spans="1:11" ht="15" customHeight="1" x14ac:dyDescent="0.15">
      <c r="A41" s="0"/>
      <c r="B41" s="0"/>
      <c r="C41" s="0"/>
      <c r="D41" s="0"/>
    </row>
    <row r="42" spans="1:11" s="22" customFormat="1" ht="15" customHeight="1" x14ac:dyDescent="0.15">
      <c r="A42" s="0"/>
      <c r="B42" s="0"/>
      <c r="C42" s="0"/>
      <c r="D42" s="0"/>
      <c r="G42" s="0"/>
      <c r="H42" s="0"/>
      <c r="J42" s="30"/>
    </row>
    <row r="43" spans="1:11" ht="15" customHeight="1" x14ac:dyDescent="0.15">
      <c r="A43" s="0"/>
      <c r="B43" s="0"/>
      <c r="C43" s="0"/>
      <c r="D43" s="0"/>
      <c r="E43" s="0"/>
      <c r="F43" s="0"/>
      <c r="G43" s="0"/>
      <c r="H43" s="0"/>
      <c r="I43" s="0"/>
      <c r="J43" s="25"/>
      <c r="K43" s="17"/>
    </row>
    <row r="44" spans="1:11" ht="15" customHeight="1" x14ac:dyDescent="0.15">
      <c r="A44" s="0"/>
      <c r="B44" s="0"/>
      <c r="C44" s="0"/>
      <c r="D44" s="0"/>
      <c r="E44" s="0"/>
      <c r="F44" s="0"/>
      <c r="G44" s="0"/>
      <c r="H44" s="0"/>
      <c r="I44" s="0"/>
      <c r="J44" s="1"/>
    </row>
    <row r="45" spans="1:11" ht="15" customHeight="1" thickBot="1" x14ac:dyDescent="0.2">
      <c r="A45" s="0"/>
      <c r="B45" s="0"/>
      <c r="C45" s="0"/>
      <c r="D45" s="0"/>
      <c r="E45" s="0"/>
      <c r="F45" s="0"/>
      <c r="G45" s="0"/>
      <c r="H45" s="0"/>
      <c r="I45" s="0"/>
      <c r="J45" s="1"/>
    </row>
    <row r="46" spans="1:11" customFormat="1" ht="15" customHeight="1" x14ac:dyDescent="0.15">
      <c r="A46" s="0"/>
      <c r="B46" s="0"/>
      <c r="C46" s="0"/>
      <c r="D46" s="0"/>
      <c r="E46" s="0"/>
      <c r="F46" s="0"/>
      <c r="G46" s="0"/>
      <c r="H46" s="0"/>
    </row>
    <row r="47" spans="1:11" customFormat="1" ht="15" customHeight="1" x14ac:dyDescent="0.15">
      <c r="A47" s="0"/>
      <c r="B47" s="0"/>
      <c r="C47" s="0"/>
      <c r="D47" s="0"/>
      <c r="E47" s="0"/>
      <c r="F47" s="0"/>
      <c r="G47" s="0"/>
      <c r="H47" s="0"/>
    </row>
    <row r="48" spans="1:11" customFormat="1" ht="15" customHeight="1" x14ac:dyDescent="0.15">
      <c r="A48" s="0"/>
      <c r="B48" s="0"/>
      <c r="C48" s="0"/>
      <c r="D48" s="0"/>
      <c r="E48" s="0"/>
      <c r="F48" s="0"/>
      <c r="G48" s="0"/>
      <c r="H48" s="0"/>
    </row>
    <row r="49" spans="1:8" customFormat="1" ht="15" customHeight="1" x14ac:dyDescent="0.15">
      <c r="A49" s="0"/>
      <c r="B49" s="0"/>
      <c r="C49" s="0"/>
      <c r="D49" s="0"/>
      <c r="E49" s="0"/>
      <c r="F49" s="0"/>
      <c r="G49" s="0"/>
      <c r="H49" s="0"/>
    </row>
  </sheetData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"/>
  <sheetViews>
    <sheetView tabSelected="1" workbookViewId="0">
      <selection activeCell="G9" sqref="G9"/>
    </sheetView>
  </sheetViews>
  <sheetFormatPr baseColWidth="10" defaultRowHeight="14" x14ac:dyDescent="0.15"/>
  <cols>
    <col min="1" max="1" width="15.7109375" customWidth="true"/>
    <col min="2" max="2" width="28.7109375" customWidth="true"/>
    <col min="3" max="3" width="18.7109375" customWidth="true"/>
    <col min="4" max="4" width="15.7109375" customWidth="true"/>
    <col min="5" max="5" width="15.7109375" customWidth="true"/>
    <col min="6" max="6" width="20.7109375" customWidth="true"/>
    <col min="7" max="7" width="12.7109375" customWidth="true"/>
    <col min="8" max="8" width="12.7109375" customWidth="true"/>
    <col min="9" max="9" width="12.7109375" customWidth="true"/>
    <col min="10" max="10" width="20.42578125" customWidth="true"/>
  </cols>
  <sheetData>
    <row r="1">
      <c r="B1" t="s" s="37">
        <v>6</v>
      </c>
      <c r="C1" s="38"/>
      <c r="D1" s="38"/>
      <c r="E1" s="38"/>
      <c r="F1" s="39"/>
      <c r="H1" s="1"/>
      <c r="I1" s="1"/>
      <c r="J1" s="1"/>
    </row>
    <row r="2">
      <c r="B2" s="40"/>
      <c r="C2" s="41"/>
      <c r="D2" s="41"/>
      <c r="E2" s="41"/>
      <c r="F2" s="42"/>
      <c r="H2" s="1"/>
      <c r="I2" s="1"/>
      <c r="J2" s="1"/>
    </row>
    <row r="3">
      <c r="B3" s="40"/>
      <c r="C3" s="41"/>
      <c r="D3" s="41"/>
      <c r="E3" s="41"/>
      <c r="F3" s="42"/>
      <c r="H3" s="1"/>
      <c r="I3" s="1"/>
      <c r="J3" s="1"/>
    </row>
    <row r="4">
      <c r="B4" s="43"/>
      <c r="C4" s="44"/>
      <c r="D4" s="44"/>
      <c r="E4" s="44"/>
      <c r="F4" s="45"/>
      <c r="H4" s="1"/>
      <c r="I4" s="1"/>
      <c r="J4" s="1"/>
    </row>
    <row r="5" ht="15.0" customHeight="true">
      <c r="A5" t="s" s="14">
        <v>20</v>
      </c>
      <c r="B5" t="s" s="52">
        <v>289</v>
      </c>
      <c r="C5" s="53"/>
      <c r="D5" s="53"/>
      <c r="E5" s="53"/>
      <c r="F5" s="53"/>
      <c r="H5" s="1"/>
      <c r="I5" s="1"/>
      <c r="J5" s="1"/>
    </row>
    <row r="6" ht="15.0" customHeight="true">
      <c r="A6" t="s" s="14">
        <v>1</v>
      </c>
      <c r="B6" t="n" s="52">
        <v>1329463.0</v>
      </c>
      <c r="C6" s="53"/>
      <c r="D6" s="53"/>
      <c r="E6" s="53"/>
      <c r="F6" s="53"/>
      <c r="H6" s="1"/>
      <c r="I6" s="1"/>
      <c r="J6" s="1"/>
    </row>
    <row r="7" ht="15.0" customHeight="true">
      <c r="A7" t="s" s="14">
        <v>0</v>
      </c>
      <c r="B7" t="s" s="52">
        <v>75</v>
      </c>
      <c r="C7" s="53"/>
      <c r="D7" s="53"/>
      <c r="E7" s="53"/>
      <c r="F7" s="53"/>
      <c r="H7" s="1"/>
      <c r="I7" s="1"/>
      <c r="J7" s="1"/>
    </row>
    <row r="8" ht="15.0" customHeight="true">
      <c r="A8" t="s" s="14">
        <v>21</v>
      </c>
      <c r="B8" t="s" s="52">
        <v>290</v>
      </c>
      <c r="C8" s="53"/>
      <c r="D8" s="53"/>
      <c r="E8" s="53"/>
      <c r="F8" s="53"/>
      <c r="H8" s="1"/>
      <c r="I8" s="1"/>
      <c r="J8" s="1"/>
    </row>
    <row r="9" ht="15.0" customHeight="true">
      <c r="A9" s="13"/>
      <c r="B9" s="13"/>
      <c r="C9" s="13"/>
      <c r="D9" s="13"/>
      <c r="E9" s="13"/>
      <c r="F9" s="13"/>
      <c r="G9" s="13"/>
    </row>
    <row r="11" ht="15.0" customHeight="true">
      <c r="A11" t="s" s="14">
        <v>17</v>
      </c>
      <c r="B11" t="s" s="14">
        <v>18</v>
      </c>
      <c r="C11" t="s" s="14">
        <v>24</v>
      </c>
      <c r="D11" t="s" s="49">
        <v>19</v>
      </c>
      <c r="E11" s="50"/>
      <c r="F11" s="51"/>
      <c r="H11" s="1"/>
      <c r="I11" s="1"/>
      <c r="J11" s="1"/>
    </row>
    <row r="12" ht="15.0" customHeight="true">
      <c r="A12" t="s" s="31">
        <v>287</v>
      </c>
      <c r="B12" t="s" s="31">
        <v>291</v>
      </c>
      <c r="C12" t="s" s="32">
        <v>286</v>
      </c>
      <c r="D12" s="46"/>
      <c r="E12" s="47"/>
      <c r="F12" s="48"/>
      <c r="H12" s="1"/>
      <c r="I12" s="1"/>
      <c r="J12" s="1"/>
    </row>
    <row r="14" ht="15.0" customHeight="true">
      <c r="A14" t="s" s="46">
        <v>288</v>
      </c>
      <c r="B14" s="47"/>
      <c r="C14" s="47"/>
      <c r="D14" s="47"/>
      <c r="E14" s="47"/>
      <c r="F14" s="48"/>
    </row>
    <row r="15" ht="15.0" customHeight="true">
      <c r="C15" s="26"/>
    </row>
  </sheetData>
  <mergeCells count="8">
    <mergeCell ref="A14:F14"/>
    <mergeCell ref="B5:F5"/>
    <mergeCell ref="B6:F6"/>
    <mergeCell ref="B7:F7"/>
    <mergeCell ref="B8:F8"/>
    <mergeCell ref="D11:F11"/>
    <mergeCell ref="D12:F12"/>
    <mergeCell ref="B1:F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25"/>
  <sheetViews>
    <sheetView workbookViewId="0">
      <selection sqref="A1:B1"/>
    </sheetView>
  </sheetViews>
  <sheetFormatPr baseColWidth="10" defaultRowHeight="14" x14ac:dyDescent="0.15"/>
  <cols>
    <col min="1" max="1" width="15.7109375" customWidth="true"/>
    <col min="2" max="2" width="28.7109375" customWidth="true"/>
    <col min="3" max="3" width="18.7109375" customWidth="true"/>
    <col min="4" max="4" width="15.7109375" customWidth="true"/>
    <col min="5" max="5" width="15.7109375" customWidth="true"/>
    <col min="6" max="6" width="20.7109375" customWidth="true"/>
    <col min="7" max="7" width="12.7109375" customWidth="true"/>
    <col min="8" max="8" width="12.7109375" customWidth="true"/>
    <col min="9" max="9" width="12.7109375" customWidth="true"/>
    <col min="10" max="10" width="20.42578125" customWidth="true"/>
  </cols>
  <sheetData>
    <row r="1" ht="15.0" customHeight="true">
      <c r="A1" t="s" s="14">
        <v>33</v>
      </c>
      <c r="B1" t="s" s="7">
        <v>75</v>
      </c>
      <c r="C1" t="s" s="14">
        <v>32</v>
      </c>
      <c r="D1" t="n" s="7">
        <v>1329463.0</v>
      </c>
    </row>
    <row r="2" ht="15.0" customHeight="true">
      <c r="A2" s="21"/>
      <c r="B2" s="4"/>
      <c r="C2" s="4"/>
      <c r="D2" s="4"/>
      <c r="G2" s="23"/>
      <c r="H2" s="24"/>
      <c r="J2" s="30"/>
    </row>
    <row r="3" ht="15.0" customHeight="true">
      <c r="A3" t="s" s="5">
        <v>7</v>
      </c>
      <c r="B3" t="s" s="5">
        <v>8</v>
      </c>
      <c r="C3" t="s" s="5">
        <v>51</v>
      </c>
      <c r="D3" t="s" s="5">
        <v>54</v>
      </c>
      <c r="E3" t="s" s="5">
        <v>11</v>
      </c>
      <c r="F3" t="s" s="5">
        <v>9</v>
      </c>
      <c r="G3" t="s" s="6">
        <v>25</v>
      </c>
      <c r="H3" t="s" s="20">
        <v>26</v>
      </c>
      <c r="I3" s="25"/>
      <c r="J3" s="17"/>
    </row>
    <row r="4" ht="15.0" customHeight="true">
      <c r="A4" t="s" s="7">
        <v>76</v>
      </c>
      <c r="B4" t="s" s="7">
        <v>77</v>
      </c>
      <c r="C4" s="19">
        <f>VLOOKUP(40, Legend!A2:B14, 2, FALSE)</f>
      </c>
      <c r="D4" t="s" s="7">
        <v>78</v>
      </c>
      <c r="E4" t="s" s="18">
        <v>79</v>
      </c>
      <c r="F4" t="n" s="8">
        <v>1.0</v>
      </c>
      <c r="G4" t="n" s="29">
        <v>30.43</v>
      </c>
      <c r="H4" t="n" s="27">
        <v>30.43</v>
      </c>
      <c r="I4" s="1"/>
      <c r="J4" s="1"/>
    </row>
    <row r="5" ht="15.0" customHeight="true">
      <c r="A5" t="s" s="7">
        <v>80</v>
      </c>
      <c r="B5" t="s" s="7">
        <v>81</v>
      </c>
      <c r="C5" s="19">
        <f>VLOOKUP(35, Legend!A2:B14, 2, FALSE)</f>
      </c>
      <c r="D5" t="s" s="7">
        <v>78</v>
      </c>
      <c r="E5" t="s" s="18">
        <v>79</v>
      </c>
      <c r="F5" t="n" s="8">
        <v>1.0</v>
      </c>
      <c r="G5" t="n" s="29">
        <v>54.93</v>
      </c>
      <c r="H5" t="n" s="27">
        <v>54.9300003052</v>
      </c>
      <c r="I5" s="1"/>
      <c r="J5" s="1"/>
    </row>
    <row r="6" ht="15.0" customHeight="true">
      <c r="A6" t="s" s="7">
        <v>82</v>
      </c>
      <c r="B6" t="s" s="7">
        <v>83</v>
      </c>
      <c r="C6" s="19">
        <f>VLOOKUP(38, Legend!A2:B14, 2, FALSE)</f>
      </c>
      <c r="D6" t="s" s="7">
        <v>78</v>
      </c>
      <c r="E6" t="s" s="18">
        <v>79</v>
      </c>
      <c r="F6" t="n" s="8">
        <v>1.0</v>
      </c>
      <c r="G6" t="n" s="29">
        <v>24.29</v>
      </c>
      <c r="H6" t="n" s="27">
        <v>24.2900009155</v>
      </c>
    </row>
    <row r="7" ht="15.0" customHeight="true">
      <c r="A7" t="s" s="7">
        <v>84</v>
      </c>
      <c r="B7" t="s" s="7">
        <v>85</v>
      </c>
      <c r="C7" s="19">
        <f>VLOOKUP(38, Legend!A2:B14, 2, FALSE)</f>
      </c>
      <c r="D7" t="s" s="7">
        <v>78</v>
      </c>
      <c r="E7" t="s" s="18">
        <v>79</v>
      </c>
      <c r="F7" t="n" s="8">
        <v>1.0</v>
      </c>
      <c r="G7" t="n" s="29">
        <v>24.55</v>
      </c>
      <c r="H7" t="n" s="27">
        <v>24.5499992371</v>
      </c>
    </row>
    <row r="8" ht="15.0" customHeight="true">
      <c r="A8" t="s" s="7">
        <v>86</v>
      </c>
      <c r="B8" t="s" s="7">
        <v>87</v>
      </c>
      <c r="C8" s="19">
        <f>VLOOKUP(38, Legend!A2:B14, 2, FALSE)</f>
      </c>
      <c r="D8" t="s" s="7">
        <v>78</v>
      </c>
      <c r="E8" t="s" s="18">
        <v>79</v>
      </c>
      <c r="F8" t="n" s="8">
        <v>1.0</v>
      </c>
      <c r="G8" t="n" s="29">
        <v>36.09</v>
      </c>
      <c r="H8" t="n" s="27">
        <v>36.0900001526</v>
      </c>
    </row>
    <row r="9" ht="15.0" customHeight="true">
      <c r="A9" t="s" s="7">
        <v>88</v>
      </c>
      <c r="B9" t="s" s="7">
        <v>89</v>
      </c>
      <c r="C9" s="19">
        <f>VLOOKUP(40, Legend!A2:B14, 2, FALSE)</f>
      </c>
      <c r="D9" t="s" s="7">
        <v>78</v>
      </c>
      <c r="E9" t="s" s="18">
        <v>79</v>
      </c>
      <c r="F9" t="n" s="8">
        <v>1.0</v>
      </c>
      <c r="G9" t="n" s="29">
        <v>21.64</v>
      </c>
      <c r="H9" t="n" s="27">
        <v>21.64</v>
      </c>
    </row>
    <row r="10" ht="15.0" customHeight="true">
      <c r="A10" t="s" s="7">
        <v>90</v>
      </c>
      <c r="B10" t="s" s="7">
        <v>91</v>
      </c>
      <c r="C10" s="19">
        <f>VLOOKUP(40, Legend!A2:B14, 2, FALSE)</f>
      </c>
      <c r="D10" t="s" s="7">
        <v>78</v>
      </c>
      <c r="E10" t="s" s="18">
        <v>79</v>
      </c>
      <c r="F10" t="n" s="8">
        <v>1.0</v>
      </c>
      <c r="G10" t="n" s="29">
        <v>21.64</v>
      </c>
      <c r="H10" t="n" s="27">
        <v>21.64</v>
      </c>
    </row>
    <row r="11" ht="15.0" customHeight="true">
      <c r="A11" t="s" s="7">
        <v>90</v>
      </c>
      <c r="B11" t="s" s="7">
        <v>91</v>
      </c>
      <c r="C11" s="19">
        <f>VLOOKUP(34, Legend!A2:B14, 2, FALSE)</f>
      </c>
      <c r="D11" t="s" s="7">
        <v>78</v>
      </c>
      <c r="E11" t="s" s="18">
        <v>79</v>
      </c>
      <c r="F11" t="n" s="8">
        <v>1.0</v>
      </c>
      <c r="G11" t="n" s="29">
        <v>21.64</v>
      </c>
      <c r="H11" t="n" s="27">
        <v>21.6399993896</v>
      </c>
    </row>
    <row r="12" ht="15.0" customHeight="true">
      <c r="A12" t="s" s="7">
        <v>92</v>
      </c>
      <c r="B12" t="s" s="7">
        <v>93</v>
      </c>
      <c r="C12" s="19">
        <f>VLOOKUP(34, Legend!A2:B14, 2, FALSE)</f>
      </c>
      <c r="D12" t="s" s="7">
        <v>78</v>
      </c>
      <c r="E12" t="s" s="18">
        <v>79</v>
      </c>
      <c r="F12" t="n" s="8">
        <v>2.0</v>
      </c>
      <c r="G12" t="n" s="29">
        <v>20.32</v>
      </c>
      <c r="H12" t="n" s="27">
        <v>40.6399993896</v>
      </c>
    </row>
    <row r="13" ht="15.0" customHeight="true">
      <c r="A13" t="s" s="7">
        <v>92</v>
      </c>
      <c r="B13" t="s" s="7">
        <v>93</v>
      </c>
      <c r="C13" s="19">
        <f>VLOOKUP(40, Legend!A2:B14, 2, FALSE)</f>
      </c>
      <c r="D13" t="s" s="7">
        <v>78</v>
      </c>
      <c r="E13" t="s" s="18">
        <v>79</v>
      </c>
      <c r="F13" t="n" s="8">
        <v>1.0</v>
      </c>
      <c r="G13" t="n" s="29">
        <v>20.32</v>
      </c>
      <c r="H13" t="n" s="27">
        <v>20.32</v>
      </c>
    </row>
    <row r="14" ht="15.0" customHeight="true">
      <c r="A14" t="s" s="7">
        <v>94</v>
      </c>
      <c r="B14" t="s" s="7">
        <v>95</v>
      </c>
      <c r="C14" s="19">
        <f>VLOOKUP(35, Legend!A2:B14, 2, FALSE)</f>
      </c>
      <c r="D14" t="s" s="7">
        <v>78</v>
      </c>
      <c r="E14" t="s" s="18">
        <v>79</v>
      </c>
      <c r="F14" t="n" s="8">
        <v>1.0</v>
      </c>
      <c r="G14" t="n" s="29">
        <v>23.69</v>
      </c>
      <c r="H14" t="n" s="27">
        <v>23.6900005341</v>
      </c>
    </row>
    <row r="15" ht="15.0" customHeight="true">
      <c r="A15" t="s" s="7">
        <v>96</v>
      </c>
      <c r="B15" t="s" s="7">
        <v>97</v>
      </c>
      <c r="C15" s="19">
        <f>VLOOKUP(38, Legend!A2:B14, 2, FALSE)</f>
      </c>
      <c r="D15" t="s" s="7">
        <v>78</v>
      </c>
      <c r="E15" t="s" s="18">
        <v>79</v>
      </c>
      <c r="F15" t="n" s="8">
        <v>1.0</v>
      </c>
      <c r="G15" t="n" s="29">
        <v>20.32</v>
      </c>
      <c r="H15" t="n" s="27">
        <v>20.3199996948</v>
      </c>
    </row>
    <row r="16" ht="15.0" customHeight="true">
      <c r="A16" t="s" s="7">
        <v>98</v>
      </c>
      <c r="B16" t="s" s="7">
        <v>99</v>
      </c>
      <c r="C16" s="19">
        <f>VLOOKUP(40, Legend!A2:B14, 2, FALSE)</f>
      </c>
      <c r="D16" t="s" s="7">
        <v>78</v>
      </c>
      <c r="E16" t="s" s="18">
        <v>79</v>
      </c>
      <c r="F16" t="n" s="8">
        <v>1.0</v>
      </c>
      <c r="G16" t="n" s="29">
        <v>23.69</v>
      </c>
      <c r="H16" t="n" s="27">
        <v>23.69</v>
      </c>
    </row>
    <row r="17" ht="15.0" customHeight="true">
      <c r="A17" t="s" s="7">
        <v>100</v>
      </c>
      <c r="B17" t="s" s="7">
        <v>101</v>
      </c>
      <c r="C17" s="19">
        <f>VLOOKUP(35, Legend!A2:B14, 2, FALSE)</f>
      </c>
      <c r="D17" t="s" s="7">
        <v>78</v>
      </c>
      <c r="E17" t="s" s="18">
        <v>79</v>
      </c>
      <c r="F17" t="n" s="8">
        <v>1.0</v>
      </c>
      <c r="G17" t="n" s="29">
        <v>20.32</v>
      </c>
      <c r="H17" t="n" s="27">
        <v>20.3199996948</v>
      </c>
    </row>
    <row r="18" ht="15.0" customHeight="true">
      <c r="A18" t="s" s="7">
        <v>102</v>
      </c>
      <c r="B18" t="s" s="7">
        <v>103</v>
      </c>
      <c r="C18" s="19">
        <f>VLOOKUP(38, Legend!A2:B14, 2, FALSE)</f>
      </c>
      <c r="D18" t="s" s="7">
        <v>78</v>
      </c>
      <c r="E18" t="s" s="18">
        <v>79</v>
      </c>
      <c r="F18" t="n" s="8">
        <v>1.0</v>
      </c>
      <c r="G18" t="n" s="29">
        <v>23.69</v>
      </c>
      <c r="H18" t="n" s="27">
        <v>23.6900005341</v>
      </c>
    </row>
    <row r="19" ht="15.0" customHeight="true">
      <c r="A19" t="s" s="7">
        <v>104</v>
      </c>
      <c r="B19" t="s" s="7">
        <v>105</v>
      </c>
      <c r="C19" s="19">
        <f>VLOOKUP(40, Legend!A2:B14, 2, FALSE)</f>
      </c>
      <c r="D19" t="s" s="7">
        <v>78</v>
      </c>
      <c r="E19" t="s" s="18">
        <v>79</v>
      </c>
      <c r="F19" t="n" s="8">
        <v>1.0</v>
      </c>
      <c r="G19" t="n" s="29">
        <v>27.8</v>
      </c>
      <c r="H19" t="n" s="27">
        <v>27.8</v>
      </c>
    </row>
    <row r="20" ht="15.0" customHeight="true">
      <c r="A20" t="s" s="7">
        <v>106</v>
      </c>
      <c r="B20" t="s" s="7">
        <v>107</v>
      </c>
      <c r="C20" s="19">
        <f>VLOOKUP(35, Legend!A2:B14, 2, FALSE)</f>
      </c>
      <c r="D20" t="s" s="7">
        <v>78</v>
      </c>
      <c r="E20" t="s" s="18">
        <v>79</v>
      </c>
      <c r="F20" t="n" s="8">
        <v>1.0</v>
      </c>
      <c r="G20" t="n" s="29">
        <v>30.07</v>
      </c>
      <c r="H20" t="n" s="27">
        <v>30.0699996948</v>
      </c>
    </row>
    <row r="21" ht="15.0" customHeight="true">
      <c r="A21" t="s" s="7">
        <v>108</v>
      </c>
      <c r="B21" t="s" s="7">
        <v>109</v>
      </c>
      <c r="C21" s="19">
        <f>VLOOKUP(34, Legend!A2:B14, 2, FALSE)</f>
      </c>
      <c r="D21" t="s" s="7">
        <v>78</v>
      </c>
      <c r="E21" t="s" s="18">
        <v>79</v>
      </c>
      <c r="F21" t="n" s="8">
        <v>1.0</v>
      </c>
      <c r="G21" t="n" s="29">
        <v>42.11</v>
      </c>
      <c r="H21" t="n" s="27">
        <v>42.1100006104</v>
      </c>
    </row>
    <row r="22" ht="15.0" customHeight="true">
      <c r="A22" t="s" s="7">
        <v>110</v>
      </c>
      <c r="B22" t="s" s="7">
        <v>111</v>
      </c>
      <c r="C22" s="19">
        <f>VLOOKUP(35, Legend!A2:B14, 2, FALSE)</f>
      </c>
      <c r="D22" t="s" s="7">
        <v>78</v>
      </c>
      <c r="E22" t="s" s="18">
        <v>79</v>
      </c>
      <c r="F22" t="n" s="8">
        <v>1.0</v>
      </c>
      <c r="G22" t="n" s="29">
        <v>30.07</v>
      </c>
      <c r="H22" t="n" s="27">
        <v>30.0699996948</v>
      </c>
    </row>
    <row r="23" ht="15.0" customHeight="true">
      <c r="A23" t="s" s="7">
        <v>112</v>
      </c>
      <c r="B23" t="s" s="7">
        <v>113</v>
      </c>
      <c r="C23" s="19">
        <f>VLOOKUP(40, Legend!A2:B14, 2, FALSE)</f>
      </c>
      <c r="D23" t="s" s="7">
        <v>78</v>
      </c>
      <c r="E23" t="s" s="18">
        <v>79</v>
      </c>
      <c r="F23" t="n" s="8">
        <v>2.0</v>
      </c>
      <c r="G23" t="n" s="29">
        <v>30.07</v>
      </c>
      <c r="H23" t="n" s="27">
        <v>60.14</v>
      </c>
    </row>
    <row r="24" ht="15.0" customHeight="true">
      <c r="A24" t="s" s="7">
        <v>114</v>
      </c>
      <c r="B24" t="s" s="7">
        <v>115</v>
      </c>
      <c r="C24" s="19">
        <f>VLOOKUP(35, Legend!A2:B14, 2, FALSE)</f>
      </c>
      <c r="D24" t="s" s="7">
        <v>78</v>
      </c>
      <c r="E24" t="s" s="18">
        <v>79</v>
      </c>
      <c r="F24" t="n" s="8">
        <v>1.0</v>
      </c>
      <c r="G24" t="n" s="29">
        <v>36.55</v>
      </c>
      <c r="H24" t="n" s="27">
        <v>36.5499992371</v>
      </c>
    </row>
    <row r="25" ht="15.0" customHeight="true">
      <c r="A25" t="s" s="7">
        <v>116</v>
      </c>
      <c r="B25" t="s" s="7">
        <v>117</v>
      </c>
      <c r="C25" s="19">
        <f>VLOOKUP(35, Legend!A2:B14, 2, FALSE)</f>
      </c>
      <c r="D25" t="s" s="7">
        <v>78</v>
      </c>
      <c r="E25" t="s" s="18">
        <v>79</v>
      </c>
      <c r="F25" t="n" s="8">
        <v>1.0</v>
      </c>
      <c r="G25" t="n" s="29">
        <v>29.11</v>
      </c>
      <c r="H25" t="n" s="27">
        <v>29.1100006104</v>
      </c>
    </row>
    <row r="26" ht="15.0" customHeight="true">
      <c r="A26" t="s" s="7">
        <v>118</v>
      </c>
      <c r="B26" t="s" s="7">
        <v>119</v>
      </c>
      <c r="C26" s="19">
        <f>VLOOKUP(35, Legend!A2:B14, 2, FALSE)</f>
      </c>
      <c r="D26" t="s" s="7">
        <v>78</v>
      </c>
      <c r="E26" t="s" s="18">
        <v>79</v>
      </c>
      <c r="F26" t="n" s="8">
        <v>1.0</v>
      </c>
      <c r="G26" t="n" s="29">
        <v>105.11</v>
      </c>
      <c r="H26" t="n" s="27">
        <v>105.1100006104</v>
      </c>
    </row>
    <row r="27" ht="15.0" customHeight="true">
      <c r="A27" t="s" s="7">
        <v>120</v>
      </c>
      <c r="B27" t="s" s="7">
        <v>121</v>
      </c>
      <c r="C27" s="19">
        <f>VLOOKUP(34, Legend!A2:B14, 2, FALSE)</f>
      </c>
      <c r="D27" t="s" s="7">
        <v>78</v>
      </c>
      <c r="E27" t="s" s="18">
        <v>79</v>
      </c>
      <c r="F27" t="n" s="8">
        <v>1.0</v>
      </c>
      <c r="G27" t="n" s="29">
        <v>20.08</v>
      </c>
      <c r="H27" t="n" s="27">
        <v>20.0799999237</v>
      </c>
    </row>
    <row r="28" ht="15.0" customHeight="true">
      <c r="A28" t="s" s="7">
        <v>122</v>
      </c>
      <c r="B28" t="s" s="7">
        <v>123</v>
      </c>
      <c r="C28" s="19">
        <f>VLOOKUP(38, Legend!A2:B14, 2, FALSE)</f>
      </c>
      <c r="D28" t="s" s="7">
        <v>78</v>
      </c>
      <c r="E28" t="s" s="18">
        <v>79</v>
      </c>
      <c r="F28" t="n" s="8">
        <v>1.0</v>
      </c>
      <c r="G28" t="n" s="29">
        <v>20.08</v>
      </c>
      <c r="H28" t="n" s="27">
        <v>20.0799999237</v>
      </c>
    </row>
    <row r="29" ht="15.0" customHeight="true">
      <c r="A29" t="s" s="7">
        <v>124</v>
      </c>
      <c r="B29" t="s" s="7">
        <v>125</v>
      </c>
      <c r="C29" s="19">
        <f>VLOOKUP(40, Legend!A2:B14, 2, FALSE)</f>
      </c>
      <c r="D29" t="s" s="7">
        <v>78</v>
      </c>
      <c r="E29" t="s" s="18">
        <v>79</v>
      </c>
      <c r="F29" t="n" s="8">
        <v>1.0</v>
      </c>
      <c r="G29" t="n" s="29">
        <v>36.27</v>
      </c>
      <c r="H29" t="n" s="27">
        <v>36.27</v>
      </c>
    </row>
    <row r="30" ht="15.0" customHeight="true">
      <c r="A30" t="s" s="7">
        <v>124</v>
      </c>
      <c r="B30" t="s" s="7">
        <v>125</v>
      </c>
      <c r="C30" s="19">
        <f>VLOOKUP(38, Legend!A2:B14, 2, FALSE)</f>
      </c>
      <c r="D30" t="s" s="7">
        <v>78</v>
      </c>
      <c r="E30" t="s" s="18">
        <v>79</v>
      </c>
      <c r="F30" t="n" s="8">
        <v>1.0</v>
      </c>
      <c r="G30" t="n" s="29">
        <v>36.27</v>
      </c>
      <c r="H30" t="n" s="27">
        <v>36.2700004578</v>
      </c>
    </row>
    <row r="31" ht="15.0" customHeight="true">
      <c r="A31" t="s" s="7">
        <v>126</v>
      </c>
      <c r="B31" t="s" s="7">
        <v>127</v>
      </c>
      <c r="C31" s="19">
        <f>VLOOKUP(35, Legend!A2:B14, 2, FALSE)</f>
      </c>
      <c r="D31" t="s" s="7">
        <v>78</v>
      </c>
      <c r="E31" t="s" s="18">
        <v>79</v>
      </c>
      <c r="F31" t="n" s="8">
        <v>1.0</v>
      </c>
      <c r="G31" t="n" s="29">
        <v>15.83</v>
      </c>
      <c r="H31" t="n" s="27">
        <v>15.8299999237</v>
      </c>
    </row>
    <row r="32" ht="15.0" customHeight="true">
      <c r="A32" t="s" s="7">
        <v>126</v>
      </c>
      <c r="B32" t="s" s="7">
        <v>127</v>
      </c>
      <c r="C32" s="19">
        <f>VLOOKUP(38, Legend!A2:B14, 2, FALSE)</f>
      </c>
      <c r="D32" t="s" s="7">
        <v>78</v>
      </c>
      <c r="E32" t="s" s="18">
        <v>79</v>
      </c>
      <c r="F32" t="n" s="8">
        <v>1.0</v>
      </c>
      <c r="G32" t="n" s="29">
        <v>15.83</v>
      </c>
      <c r="H32" t="n" s="27">
        <v>15.8299999237</v>
      </c>
    </row>
    <row r="33" ht="15.0" customHeight="true">
      <c r="A33" t="s" s="7">
        <v>128</v>
      </c>
      <c r="B33" t="s" s="7">
        <v>129</v>
      </c>
      <c r="C33" s="19">
        <f>VLOOKUP(40, Legend!A2:B14, 2, FALSE)</f>
      </c>
      <c r="D33" t="s" s="7">
        <v>78</v>
      </c>
      <c r="E33" t="s" s="18">
        <v>79</v>
      </c>
      <c r="F33" t="n" s="8">
        <v>1.0</v>
      </c>
      <c r="G33" t="n" s="29">
        <v>24.29</v>
      </c>
      <c r="H33" t="n" s="27">
        <v>24.29</v>
      </c>
    </row>
    <row r="34" ht="15.0" customHeight="true">
      <c r="A34" t="s" s="7">
        <v>130</v>
      </c>
      <c r="B34" t="s" s="7">
        <v>131</v>
      </c>
      <c r="C34" s="19">
        <f>VLOOKUP(35, Legend!A2:B14, 2, FALSE)</f>
      </c>
      <c r="D34" t="s" s="7">
        <v>78</v>
      </c>
      <c r="E34" t="s" s="18">
        <v>79</v>
      </c>
      <c r="F34" t="n" s="8">
        <v>1.0</v>
      </c>
      <c r="G34" t="n" s="29">
        <v>48.0</v>
      </c>
      <c r="H34" t="n" s="27">
        <v>48.0</v>
      </c>
    </row>
    <row r="35" ht="15.0" customHeight="true">
      <c r="A35" t="s" s="7">
        <v>132</v>
      </c>
      <c r="B35" t="s" s="7">
        <v>133</v>
      </c>
      <c r="C35" s="19">
        <f>VLOOKUP(40, Legend!A2:B14, 2, FALSE)</f>
      </c>
      <c r="D35" t="s" s="7">
        <v>78</v>
      </c>
      <c r="E35" t="s" s="18">
        <v>79</v>
      </c>
      <c r="F35" t="n" s="8">
        <v>2.0</v>
      </c>
      <c r="G35" t="n" s="29">
        <v>41.65</v>
      </c>
      <c r="H35" t="n" s="27">
        <v>83.3</v>
      </c>
    </row>
    <row r="36" ht="15.0" customHeight="true">
      <c r="A36" t="s" s="7">
        <v>132</v>
      </c>
      <c r="B36" t="s" s="7">
        <v>133</v>
      </c>
      <c r="C36" s="19">
        <f>VLOOKUP(35, Legend!A2:B14, 2, FALSE)</f>
      </c>
      <c r="D36" t="s" s="7">
        <v>78</v>
      </c>
      <c r="E36" t="s" s="18">
        <v>79</v>
      </c>
      <c r="F36" t="n" s="8">
        <v>1.0</v>
      </c>
      <c r="G36" t="n" s="29">
        <v>41.65</v>
      </c>
      <c r="H36" t="n" s="27">
        <v>41.6500015259</v>
      </c>
    </row>
    <row r="37" ht="15.0" customHeight="true">
      <c r="A37" t="s" s="7">
        <v>134</v>
      </c>
      <c r="B37" t="s" s="7">
        <v>135</v>
      </c>
      <c r="C37" s="19">
        <f>VLOOKUP(35, Legend!A2:B14, 2, FALSE)</f>
      </c>
      <c r="D37" t="s" s="7">
        <v>78</v>
      </c>
      <c r="E37" t="s" s="18">
        <v>79</v>
      </c>
      <c r="F37" t="n" s="8">
        <v>1.0</v>
      </c>
      <c r="G37" t="n" s="29">
        <v>84.91</v>
      </c>
      <c r="H37" t="n" s="27">
        <v>84.9100036621</v>
      </c>
    </row>
    <row r="38" ht="15.0" customHeight="true">
      <c r="A38" t="s" s="7">
        <v>136</v>
      </c>
      <c r="B38" t="s" s="7">
        <v>137</v>
      </c>
      <c r="C38" s="19">
        <f>VLOOKUP(35, Legend!A2:B14, 2, FALSE)</f>
      </c>
      <c r="D38" t="s" s="7">
        <v>78</v>
      </c>
      <c r="E38" t="s" s="18">
        <v>79</v>
      </c>
      <c r="F38" t="n" s="8">
        <v>1.0</v>
      </c>
      <c r="G38" t="n" s="29">
        <v>37.98</v>
      </c>
      <c r="H38" t="n" s="27">
        <v>37.9799995422</v>
      </c>
    </row>
    <row r="39" ht="15.0" customHeight="true">
      <c r="A39" t="s" s="7">
        <v>138</v>
      </c>
      <c r="B39" t="s" s="7">
        <v>139</v>
      </c>
      <c r="C39" s="19">
        <f>VLOOKUP(35, Legend!A2:B14, 2, FALSE)</f>
      </c>
      <c r="D39" t="s" s="7">
        <v>78</v>
      </c>
      <c r="E39" t="s" s="18">
        <v>79</v>
      </c>
      <c r="F39" t="n" s="8">
        <v>1.0</v>
      </c>
      <c r="G39" t="n" s="29">
        <v>105.11</v>
      </c>
      <c r="H39" t="n" s="27">
        <v>105.1100006104</v>
      </c>
    </row>
    <row r="40" ht="15.0" customHeight="true">
      <c r="A40" t="s" s="7">
        <v>140</v>
      </c>
      <c r="B40" t="s" s="7">
        <v>141</v>
      </c>
      <c r="C40" s="19">
        <f>VLOOKUP(40, Legend!A2:B14, 2, FALSE)</f>
      </c>
      <c r="D40" t="s" s="7">
        <v>78</v>
      </c>
      <c r="E40" t="s" s="18">
        <v>79</v>
      </c>
      <c r="F40" t="n" s="8">
        <v>1.0</v>
      </c>
      <c r="G40" t="n" s="29">
        <v>57.41</v>
      </c>
      <c r="H40" t="n" s="27">
        <v>57.41</v>
      </c>
    </row>
    <row r="41" ht="15.0" customHeight="true">
      <c r="A41" t="s" s="7">
        <v>142</v>
      </c>
      <c r="B41" t="s" s="7">
        <v>143</v>
      </c>
      <c r="C41" s="19">
        <f>VLOOKUP(35, Legend!A2:B14, 2, FALSE)</f>
      </c>
      <c r="D41" t="s" s="7">
        <v>78</v>
      </c>
      <c r="E41" t="s" s="18">
        <v>79</v>
      </c>
      <c r="F41" t="n" s="8">
        <v>1.0</v>
      </c>
      <c r="G41" t="n" s="29">
        <v>92.28</v>
      </c>
      <c r="H41" t="n" s="27">
        <v>92.2799987793</v>
      </c>
    </row>
    <row r="42" ht="15.0" customHeight="true">
      <c r="A42" t="s" s="7">
        <v>144</v>
      </c>
      <c r="B42" t="s" s="7">
        <v>145</v>
      </c>
      <c r="C42" s="19">
        <f>VLOOKUP(38, Legend!A2:B14, 2, FALSE)</f>
      </c>
      <c r="D42" t="s" s="7">
        <v>78</v>
      </c>
      <c r="E42" t="s" s="18">
        <v>79</v>
      </c>
      <c r="F42" t="n" s="8">
        <v>1.0</v>
      </c>
      <c r="G42" t="n" s="29">
        <v>51.78</v>
      </c>
      <c r="H42" t="n" s="27">
        <v>51.7799987793</v>
      </c>
    </row>
    <row r="43" ht="15.0" customHeight="true">
      <c r="A43" t="s" s="7">
        <v>146</v>
      </c>
      <c r="B43" t="s" s="7">
        <v>147</v>
      </c>
      <c r="C43" s="19">
        <f>VLOOKUP(38, Legend!A2:B14, 2, FALSE)</f>
      </c>
      <c r="D43" t="s" s="7">
        <v>78</v>
      </c>
      <c r="E43" t="s" s="18">
        <v>79</v>
      </c>
      <c r="F43" t="n" s="8">
        <v>1.0</v>
      </c>
      <c r="G43" t="n" s="29">
        <v>35.38</v>
      </c>
      <c r="H43" t="n" s="27">
        <v>35.3800010681</v>
      </c>
    </row>
    <row r="44" ht="15.0" customHeight="true">
      <c r="A44" t="s" s="7">
        <v>148</v>
      </c>
      <c r="B44" t="s" s="7">
        <v>149</v>
      </c>
      <c r="C44" s="19">
        <f>VLOOKUP(38, Legend!A2:B14, 2, FALSE)</f>
      </c>
      <c r="D44" t="s" s="7">
        <v>78</v>
      </c>
      <c r="E44" t="s" s="18">
        <v>79</v>
      </c>
      <c r="F44" t="n" s="8">
        <v>1.0</v>
      </c>
      <c r="G44" t="n" s="29">
        <v>41.92</v>
      </c>
      <c r="H44" t="n" s="27">
        <v>41.9199981689</v>
      </c>
    </row>
    <row r="45" ht="15.0" customHeight="true">
      <c r="A45" t="s" s="7">
        <v>150</v>
      </c>
      <c r="B45" t="s" s="7">
        <v>151</v>
      </c>
      <c r="C45" s="19">
        <f>VLOOKUP(34, Legend!A2:B14, 2, FALSE)</f>
      </c>
      <c r="D45" t="s" s="7">
        <v>78</v>
      </c>
      <c r="E45" t="s" s="18">
        <v>79</v>
      </c>
      <c r="F45" t="n" s="8">
        <v>1.0</v>
      </c>
      <c r="G45" t="n" s="29">
        <v>63.66</v>
      </c>
      <c r="H45" t="n" s="27">
        <v>63.6599998474</v>
      </c>
    </row>
    <row r="46" ht="15.0" customHeight="true">
      <c r="A46" t="s" s="7">
        <v>152</v>
      </c>
      <c r="B46" t="s" s="7">
        <v>153</v>
      </c>
      <c r="C46" s="19">
        <f>VLOOKUP(40, Legend!A2:B14, 2, FALSE)</f>
      </c>
      <c r="D46" t="s" s="7">
        <v>78</v>
      </c>
      <c r="E46" t="s" s="18">
        <v>79</v>
      </c>
      <c r="F46" t="n" s="8">
        <v>1.0</v>
      </c>
      <c r="G46" t="n" s="29">
        <v>78.74</v>
      </c>
      <c r="H46" t="n" s="27">
        <v>78.74</v>
      </c>
    </row>
    <row r="47" ht="15.0" customHeight="true">
      <c r="A47" t="s" s="7">
        <v>154</v>
      </c>
      <c r="B47" t="s" s="7">
        <v>155</v>
      </c>
      <c r="C47" s="19">
        <f>VLOOKUP(40, Legend!A2:B14, 2, FALSE)</f>
      </c>
      <c r="D47" t="s" s="7">
        <v>78</v>
      </c>
      <c r="E47" t="s" s="18">
        <v>79</v>
      </c>
      <c r="F47" t="n" s="8">
        <v>1.0</v>
      </c>
      <c r="G47" t="n" s="29">
        <v>60.93</v>
      </c>
      <c r="H47" t="n" s="27">
        <v>60.93</v>
      </c>
    </row>
    <row r="48" ht="15.0" customHeight="true">
      <c r="A48" t="s" s="7">
        <v>156</v>
      </c>
      <c r="B48" t="s" s="7">
        <v>157</v>
      </c>
      <c r="C48" s="19">
        <f>VLOOKUP(35, Legend!A2:B14, 2, FALSE)</f>
      </c>
      <c r="D48" t="s" s="7">
        <v>78</v>
      </c>
      <c r="E48" t="s" s="18">
        <v>79</v>
      </c>
      <c r="F48" t="n" s="8">
        <v>1.0</v>
      </c>
      <c r="G48" t="n" s="29">
        <v>118.32</v>
      </c>
      <c r="H48" t="n" s="27">
        <v>118.3199996948</v>
      </c>
    </row>
    <row r="49" ht="15.0" customHeight="true">
      <c r="A49" t="s" s="7">
        <v>158</v>
      </c>
      <c r="B49" t="s" s="7">
        <v>159</v>
      </c>
      <c r="C49" s="19">
        <f>VLOOKUP(35, Legend!A2:B14, 2, FALSE)</f>
      </c>
      <c r="D49" t="s" s="7">
        <v>78</v>
      </c>
      <c r="E49" t="s" s="18">
        <v>79</v>
      </c>
      <c r="F49" t="n" s="8">
        <v>1.0</v>
      </c>
      <c r="G49" t="n" s="29">
        <v>93.62</v>
      </c>
      <c r="H49" t="n" s="27">
        <v>93.6200027466</v>
      </c>
    </row>
    <row r="50" ht="15.0" customHeight="true">
      <c r="A50" t="s" s="7">
        <v>160</v>
      </c>
      <c r="B50" t="s" s="7">
        <v>161</v>
      </c>
      <c r="C50" s="19">
        <f>VLOOKUP(35, Legend!A2:B14, 2, FALSE)</f>
      </c>
      <c r="D50" t="s" s="7">
        <v>78</v>
      </c>
      <c r="E50" t="s" s="18">
        <v>79</v>
      </c>
      <c r="F50" t="n" s="8">
        <v>1.0</v>
      </c>
      <c r="G50" t="n" s="29">
        <v>60.93</v>
      </c>
      <c r="H50" t="n" s="27">
        <v>60.9300003052</v>
      </c>
    </row>
    <row r="51" ht="15.0" customHeight="true">
      <c r="A51" t="s" s="7">
        <v>162</v>
      </c>
      <c r="B51" t="s" s="7">
        <v>163</v>
      </c>
      <c r="C51" s="19">
        <f>VLOOKUP(40, Legend!A2:B14, 2, FALSE)</f>
      </c>
      <c r="D51" t="s" s="7">
        <v>78</v>
      </c>
      <c r="E51" t="s" s="18">
        <v>79</v>
      </c>
      <c r="F51" t="n" s="8">
        <v>1.0</v>
      </c>
      <c r="G51" t="n" s="29">
        <v>59.06</v>
      </c>
      <c r="H51" t="n" s="27">
        <v>59.06</v>
      </c>
    </row>
    <row r="52" ht="15.0" customHeight="true">
      <c r="A52" t="s" s="7">
        <v>164</v>
      </c>
      <c r="B52" t="s" s="7">
        <v>165</v>
      </c>
      <c r="C52" s="19">
        <f>VLOOKUP(35, Legend!A2:B14, 2, FALSE)</f>
      </c>
      <c r="D52" t="s" s="7">
        <v>78</v>
      </c>
      <c r="E52" t="s" s="18">
        <v>79</v>
      </c>
      <c r="F52" t="n" s="8">
        <v>1.0</v>
      </c>
      <c r="G52" t="n" s="29">
        <v>44.36</v>
      </c>
      <c r="H52" t="n" s="27">
        <v>44.3600006104</v>
      </c>
    </row>
    <row r="53" ht="15.0" customHeight="true">
      <c r="A53" t="s" s="7">
        <v>164</v>
      </c>
      <c r="B53" t="s" s="7">
        <v>165</v>
      </c>
      <c r="C53" s="19">
        <f>VLOOKUP(40, Legend!A2:B14, 2, FALSE)</f>
      </c>
      <c r="D53" t="s" s="7">
        <v>78</v>
      </c>
      <c r="E53" t="s" s="18">
        <v>79</v>
      </c>
      <c r="F53" t="n" s="8">
        <v>1.0</v>
      </c>
      <c r="G53" t="n" s="29">
        <v>44.36</v>
      </c>
      <c r="H53" t="n" s="27">
        <v>44.36</v>
      </c>
    </row>
    <row r="54" ht="15.0" customHeight="true">
      <c r="A54" t="s" s="7">
        <v>166</v>
      </c>
      <c r="B54" t="s" s="7">
        <v>167</v>
      </c>
      <c r="C54" s="19">
        <f>VLOOKUP(38, Legend!A2:B14, 2, FALSE)</f>
      </c>
      <c r="D54" t="s" s="7">
        <v>78</v>
      </c>
      <c r="E54" t="s" s="18">
        <v>79</v>
      </c>
      <c r="F54" t="n" s="8">
        <v>2.0</v>
      </c>
      <c r="G54" t="n" s="29">
        <v>13.72</v>
      </c>
      <c r="H54" t="n" s="27">
        <v>27.4400005341</v>
      </c>
    </row>
    <row r="55" ht="15.0" customHeight="true">
      <c r="A55" t="s" s="7">
        <v>168</v>
      </c>
      <c r="B55" t="s" s="7">
        <v>169</v>
      </c>
      <c r="C55" s="19">
        <f>VLOOKUP(35, Legend!A2:B14, 2, FALSE)</f>
      </c>
      <c r="D55" t="s" s="7">
        <v>78</v>
      </c>
      <c r="E55" t="s" s="18">
        <v>79</v>
      </c>
      <c r="F55" t="n" s="8">
        <v>1.0</v>
      </c>
      <c r="G55" t="n" s="29">
        <v>18.35</v>
      </c>
      <c r="H55" t="n" s="27">
        <v>18.3500003815</v>
      </c>
    </row>
    <row r="56" ht="15.0" customHeight="true">
      <c r="A56" t="s" s="7">
        <v>170</v>
      </c>
      <c r="B56" t="s" s="7">
        <v>171</v>
      </c>
      <c r="C56" s="19">
        <f>VLOOKUP(38, Legend!A2:B14, 2, FALSE)</f>
      </c>
      <c r="D56" t="s" s="7">
        <v>78</v>
      </c>
      <c r="E56" t="s" s="18">
        <v>79</v>
      </c>
      <c r="F56" t="n" s="8">
        <v>1.0</v>
      </c>
      <c r="G56" t="n" s="29">
        <v>13.99</v>
      </c>
      <c r="H56" t="n" s="27">
        <v>13.9899997711</v>
      </c>
    </row>
    <row r="57" ht="15.0" customHeight="true">
      <c r="A57" t="s" s="7">
        <v>172</v>
      </c>
      <c r="B57" t="s" s="7">
        <v>173</v>
      </c>
      <c r="C57" s="19">
        <f>VLOOKUP(38, Legend!A2:B14, 2, FALSE)</f>
      </c>
      <c r="D57" t="s" s="7">
        <v>78</v>
      </c>
      <c r="E57" t="s" s="18">
        <v>79</v>
      </c>
      <c r="F57" t="n" s="8">
        <v>1.0</v>
      </c>
      <c r="G57" t="n" s="29">
        <v>125.94</v>
      </c>
      <c r="H57" t="n" s="27">
        <v>125.9400024414</v>
      </c>
    </row>
    <row r="58" ht="15.0" customHeight="true">
      <c r="A58" t="s" s="7">
        <v>174</v>
      </c>
      <c r="B58" t="s" s="7">
        <v>175</v>
      </c>
      <c r="C58" s="19">
        <f>VLOOKUP(35, Legend!A2:B14, 2, FALSE)</f>
      </c>
      <c r="D58" t="s" s="7">
        <v>78</v>
      </c>
      <c r="E58" t="s" s="18">
        <v>79</v>
      </c>
      <c r="F58" t="n" s="8">
        <v>1.0</v>
      </c>
      <c r="G58" t="n" s="29">
        <v>57.13</v>
      </c>
      <c r="H58" t="n" s="27">
        <v>57.1300010681</v>
      </c>
    </row>
    <row r="59" ht="15.0" customHeight="true">
      <c r="A59" t="s" s="7">
        <v>176</v>
      </c>
      <c r="B59" t="s" s="7">
        <v>177</v>
      </c>
      <c r="C59" s="19">
        <f>VLOOKUP(40, Legend!A2:B14, 2, FALSE)</f>
      </c>
      <c r="D59" t="s" s="7">
        <v>78</v>
      </c>
      <c r="E59" t="s" s="18">
        <v>79</v>
      </c>
      <c r="F59" t="n" s="8">
        <v>1.0</v>
      </c>
      <c r="G59" t="n" s="29">
        <v>16.1</v>
      </c>
      <c r="H59" t="n" s="27">
        <v>16.1</v>
      </c>
    </row>
    <row r="60" ht="15.0" customHeight="true">
      <c r="A60" t="s" s="7">
        <v>178</v>
      </c>
      <c r="B60" t="s" s="7">
        <v>179</v>
      </c>
      <c r="C60" s="19">
        <f>VLOOKUP(40, Legend!A2:B14, 2, FALSE)</f>
      </c>
      <c r="D60" t="s" s="7">
        <v>78</v>
      </c>
      <c r="E60" t="s" s="18">
        <v>79</v>
      </c>
      <c r="F60" t="n" s="8">
        <v>1.0</v>
      </c>
      <c r="G60" t="n" s="29">
        <v>29.36</v>
      </c>
      <c r="H60" t="n" s="27">
        <v>29.36</v>
      </c>
    </row>
    <row r="61" ht="15.0" customHeight="true">
      <c r="A61" t="s" s="7">
        <v>180</v>
      </c>
      <c r="B61" t="s" s="7">
        <v>181</v>
      </c>
      <c r="C61" s="19">
        <f>VLOOKUP(38, Legend!A2:B14, 2, FALSE)</f>
      </c>
      <c r="D61" t="s" s="7">
        <v>78</v>
      </c>
      <c r="E61" t="s" s="18">
        <v>79</v>
      </c>
      <c r="F61" t="n" s="8">
        <v>1.0</v>
      </c>
      <c r="G61" t="n" s="29">
        <v>16.1</v>
      </c>
      <c r="H61" t="n" s="27">
        <v>16.1000003815</v>
      </c>
    </row>
    <row r="62" ht="15.0" customHeight="true">
      <c r="A62" t="s" s="7">
        <v>182</v>
      </c>
      <c r="B62" t="s" s="7">
        <v>183</v>
      </c>
      <c r="C62" s="19">
        <f>VLOOKUP(40, Legend!A2:B14, 2, FALSE)</f>
      </c>
      <c r="D62" t="s" s="7">
        <v>78</v>
      </c>
      <c r="E62" t="s" s="18">
        <v>79</v>
      </c>
      <c r="F62" t="n" s="8">
        <v>1.0</v>
      </c>
      <c r="G62" t="n" s="29">
        <v>16.1</v>
      </c>
      <c r="H62" t="n" s="27">
        <v>16.1</v>
      </c>
    </row>
    <row r="63" ht="15.0" customHeight="true">
      <c r="A63" t="s" s="7">
        <v>184</v>
      </c>
      <c r="B63" t="s" s="7">
        <v>185</v>
      </c>
      <c r="C63" s="19">
        <f>VLOOKUP(38, Legend!A2:B14, 2, FALSE)</f>
      </c>
      <c r="D63" t="s" s="7">
        <v>78</v>
      </c>
      <c r="E63" t="s" s="18">
        <v>79</v>
      </c>
      <c r="F63" t="n" s="8">
        <v>1.0</v>
      </c>
      <c r="G63" t="n" s="29">
        <v>31.62</v>
      </c>
      <c r="H63" t="n" s="27">
        <v>31.6200008392</v>
      </c>
    </row>
    <row r="64" ht="15.0" customHeight="true">
      <c r="A64" t="s" s="7">
        <v>186</v>
      </c>
      <c r="B64" t="s" s="7">
        <v>187</v>
      </c>
      <c r="C64" s="19">
        <f>VLOOKUP(40, Legend!A2:B14, 2, FALSE)</f>
      </c>
      <c r="D64" t="s" s="7">
        <v>78</v>
      </c>
      <c r="E64" t="s" s="18">
        <v>79</v>
      </c>
      <c r="F64" t="n" s="8">
        <v>1.0</v>
      </c>
      <c r="G64" t="n" s="29">
        <v>27.56</v>
      </c>
      <c r="H64" t="n" s="27">
        <v>27.56</v>
      </c>
    </row>
    <row r="65" ht="15.0" customHeight="true">
      <c r="A65" t="s" s="7">
        <v>188</v>
      </c>
      <c r="B65" t="s" s="7">
        <v>189</v>
      </c>
      <c r="C65" s="19">
        <f>VLOOKUP(40, Legend!A2:B14, 2, FALSE)</f>
      </c>
      <c r="D65" t="s" s="7">
        <v>78</v>
      </c>
      <c r="E65" t="s" s="18">
        <v>79</v>
      </c>
      <c r="F65" t="n" s="8">
        <v>1.0</v>
      </c>
      <c r="G65" t="n" s="29">
        <v>18.64</v>
      </c>
      <c r="H65" t="n" s="27">
        <v>18.64</v>
      </c>
    </row>
    <row r="66" ht="15.0" customHeight="true">
      <c r="A66" t="s" s="7">
        <v>190</v>
      </c>
      <c r="B66" t="s" s="7">
        <v>191</v>
      </c>
      <c r="C66" s="19">
        <f>VLOOKUP(38, Legend!A2:B14, 2, FALSE)</f>
      </c>
      <c r="D66" t="s" s="7">
        <v>78</v>
      </c>
      <c r="E66" t="s" s="18">
        <v>79</v>
      </c>
      <c r="F66" t="n" s="8">
        <v>1.0</v>
      </c>
      <c r="G66" t="n" s="29">
        <v>18.64</v>
      </c>
      <c r="H66" t="n" s="27">
        <v>18.6399993896</v>
      </c>
    </row>
    <row r="67" ht="15.0" customHeight="true">
      <c r="A67" t="s" s="7">
        <v>192</v>
      </c>
      <c r="B67" t="s" s="7">
        <v>193</v>
      </c>
      <c r="C67" s="19">
        <f>VLOOKUP(34, Legend!A2:B14, 2, FALSE)</f>
      </c>
      <c r="D67" t="s" s="7">
        <v>78</v>
      </c>
      <c r="E67" t="s" s="18">
        <v>79</v>
      </c>
      <c r="F67" t="n" s="8">
        <v>1.0</v>
      </c>
      <c r="G67" t="n" s="29">
        <v>20.73</v>
      </c>
      <c r="H67" t="n" s="27">
        <v>20.7299995422</v>
      </c>
    </row>
    <row r="68" ht="15.0" customHeight="true">
      <c r="A68" t="s" s="7">
        <v>192</v>
      </c>
      <c r="B68" t="s" s="7">
        <v>193</v>
      </c>
      <c r="C68" s="19">
        <f>VLOOKUP(38, Legend!A2:B14, 2, FALSE)</f>
      </c>
      <c r="D68" t="s" s="7">
        <v>78</v>
      </c>
      <c r="E68" t="s" s="18">
        <v>79</v>
      </c>
      <c r="F68" t="n" s="8">
        <v>1.0</v>
      </c>
      <c r="G68" t="n" s="29">
        <v>20.73</v>
      </c>
      <c r="H68" t="n" s="27">
        <v>20.7299995422</v>
      </c>
    </row>
    <row r="69" ht="15.0" customHeight="true">
      <c r="A69" t="s" s="7">
        <v>194</v>
      </c>
      <c r="B69" t="s" s="7">
        <v>195</v>
      </c>
      <c r="C69" s="19">
        <f>VLOOKUP(40, Legend!A2:B14, 2, FALSE)</f>
      </c>
      <c r="D69" t="s" s="7">
        <v>78</v>
      </c>
      <c r="E69" t="s" s="18">
        <v>79</v>
      </c>
      <c r="F69" t="n" s="8">
        <v>1.0</v>
      </c>
      <c r="G69" t="n" s="29">
        <v>31.42</v>
      </c>
      <c r="H69" t="n" s="27">
        <v>31.42</v>
      </c>
    </row>
    <row r="70" ht="15.0" customHeight="true">
      <c r="A70" t="s" s="7">
        <v>196</v>
      </c>
      <c r="B70" t="s" s="7">
        <v>197</v>
      </c>
      <c r="C70" s="19">
        <f>VLOOKUP(35, Legend!A2:B14, 2, FALSE)</f>
      </c>
      <c r="D70" t="s" s="7">
        <v>78</v>
      </c>
      <c r="E70" t="s" s="18">
        <v>79</v>
      </c>
      <c r="F70" t="n" s="8">
        <v>1.0</v>
      </c>
      <c r="G70" t="n" s="29">
        <v>21.16</v>
      </c>
      <c r="H70" t="n" s="27">
        <v>21.1599998474</v>
      </c>
    </row>
    <row r="71" ht="15.0" customHeight="true">
      <c r="A71" t="s" s="7">
        <v>198</v>
      </c>
      <c r="B71" t="s" s="7">
        <v>199</v>
      </c>
      <c r="C71" s="19">
        <f>VLOOKUP(40, Legend!A2:B14, 2, FALSE)</f>
      </c>
      <c r="D71" t="s" s="7">
        <v>78</v>
      </c>
      <c r="E71" t="s" s="18">
        <v>79</v>
      </c>
      <c r="F71" t="n" s="8">
        <v>1.0</v>
      </c>
      <c r="G71" t="n" s="29">
        <v>7.21</v>
      </c>
      <c r="H71" t="n" s="27">
        <v>7.21</v>
      </c>
    </row>
    <row r="72" ht="15.0" customHeight="true">
      <c r="A72" t="s" s="7">
        <v>200</v>
      </c>
      <c r="B72" t="s" s="7">
        <v>201</v>
      </c>
      <c r="C72" s="19">
        <f>VLOOKUP(35, Legend!A2:B14, 2, FALSE)</f>
      </c>
      <c r="D72" t="s" s="7">
        <v>78</v>
      </c>
      <c r="E72" t="s" s="18">
        <v>79</v>
      </c>
      <c r="F72" t="n" s="8">
        <v>1.0</v>
      </c>
      <c r="G72" t="n" s="29">
        <v>20.33</v>
      </c>
      <c r="H72" t="n" s="27">
        <v>20.3299999237</v>
      </c>
    </row>
    <row r="73" ht="15.0" customHeight="true">
      <c r="A73" t="s" s="7">
        <v>202</v>
      </c>
      <c r="B73" t="s" s="7">
        <v>203</v>
      </c>
      <c r="C73" s="19">
        <f>VLOOKUP(38, Legend!A2:B14, 2, FALSE)</f>
      </c>
      <c r="D73" t="s" s="7">
        <v>78</v>
      </c>
      <c r="E73" t="s" s="18">
        <v>79</v>
      </c>
      <c r="F73" t="n" s="8">
        <v>2.0</v>
      </c>
      <c r="G73" t="n" s="29">
        <v>24.49</v>
      </c>
      <c r="H73" t="n" s="27">
        <v>48.9799995422</v>
      </c>
    </row>
    <row r="74" ht="15.0" customHeight="true">
      <c r="A74" t="s" s="7">
        <v>204</v>
      </c>
      <c r="B74" t="s" s="7">
        <v>205</v>
      </c>
      <c r="C74" s="19">
        <f>VLOOKUP(40, Legend!A2:B14, 2, FALSE)</f>
      </c>
      <c r="D74" t="s" s="7">
        <v>78</v>
      </c>
      <c r="E74" t="s" s="18">
        <v>79</v>
      </c>
      <c r="F74" t="n" s="8">
        <v>1.0</v>
      </c>
      <c r="G74" t="n" s="29">
        <v>29.36</v>
      </c>
      <c r="H74" t="n" s="27">
        <v>29.36</v>
      </c>
    </row>
    <row r="75" ht="15.0" customHeight="true">
      <c r="A75" t="s" s="7">
        <v>204</v>
      </c>
      <c r="B75" t="s" s="7">
        <v>205</v>
      </c>
      <c r="C75" s="19">
        <f>VLOOKUP(38, Legend!A2:B14, 2, FALSE)</f>
      </c>
      <c r="D75" t="s" s="7">
        <v>78</v>
      </c>
      <c r="E75" t="s" s="18">
        <v>79</v>
      </c>
      <c r="F75" t="n" s="8">
        <v>1.0</v>
      </c>
      <c r="G75" t="n" s="29">
        <v>29.36</v>
      </c>
      <c r="H75" t="n" s="27">
        <v>29.3600006104</v>
      </c>
    </row>
    <row r="76" ht="15.0" customHeight="true">
      <c r="A76" t="s" s="7">
        <v>206</v>
      </c>
      <c r="B76" t="s" s="7">
        <v>207</v>
      </c>
      <c r="C76" s="19">
        <f>VLOOKUP(40, Legend!A2:B14, 2, FALSE)</f>
      </c>
      <c r="D76" t="s" s="7">
        <v>78</v>
      </c>
      <c r="E76" t="s" s="18">
        <v>79</v>
      </c>
      <c r="F76" t="n" s="8">
        <v>2.0</v>
      </c>
      <c r="G76" t="n" s="29">
        <v>22.2</v>
      </c>
      <c r="H76" t="n" s="27">
        <v>44.4</v>
      </c>
    </row>
    <row r="77" ht="15.0" customHeight="true">
      <c r="A77" t="s" s="7">
        <v>208</v>
      </c>
      <c r="B77" t="s" s="7">
        <v>209</v>
      </c>
      <c r="C77" s="19">
        <f>VLOOKUP(34, Legend!A2:B14, 2, FALSE)</f>
      </c>
      <c r="D77" t="s" s="7">
        <v>78</v>
      </c>
      <c r="E77" t="s" s="18">
        <v>79</v>
      </c>
      <c r="F77" t="n" s="8">
        <v>1.0</v>
      </c>
      <c r="G77" t="n" s="29">
        <v>21.34</v>
      </c>
      <c r="H77" t="n" s="27">
        <v>21.3400001526</v>
      </c>
    </row>
    <row r="78" ht="15.0" customHeight="true">
      <c r="A78" t="s" s="7">
        <v>210</v>
      </c>
      <c r="B78" t="s" s="7">
        <v>211</v>
      </c>
      <c r="C78" s="19">
        <f>VLOOKUP(35, Legend!A2:B14, 2, FALSE)</f>
      </c>
      <c r="D78" t="s" s="7">
        <v>78</v>
      </c>
      <c r="E78" t="s" s="18">
        <v>79</v>
      </c>
      <c r="F78" t="n" s="8">
        <v>1.0</v>
      </c>
      <c r="G78" t="n" s="29">
        <v>25.99</v>
      </c>
      <c r="H78" t="n" s="27">
        <v>25.9899997711</v>
      </c>
    </row>
    <row r="79" ht="15.0" customHeight="true">
      <c r="A79" t="s" s="7">
        <v>212</v>
      </c>
      <c r="B79" t="s" s="7">
        <v>213</v>
      </c>
      <c r="C79" s="19">
        <f>VLOOKUP(38, Legend!A2:B14, 2, FALSE)</f>
      </c>
      <c r="D79" t="s" s="7">
        <v>78</v>
      </c>
      <c r="E79" t="s" s="18">
        <v>79</v>
      </c>
      <c r="F79" t="n" s="8">
        <v>1.0</v>
      </c>
      <c r="G79" t="n" s="29">
        <v>35.55</v>
      </c>
      <c r="H79" t="n" s="27">
        <v>35.5499992371</v>
      </c>
    </row>
    <row r="80" ht="15.0" customHeight="true">
      <c r="A80" t="s" s="7">
        <v>214</v>
      </c>
      <c r="B80" t="s" s="7">
        <v>215</v>
      </c>
      <c r="C80" s="19">
        <f>VLOOKUP(35, Legend!A2:B14, 2, FALSE)</f>
      </c>
      <c r="D80" t="s" s="7">
        <v>78</v>
      </c>
      <c r="E80" t="s" s="18">
        <v>79</v>
      </c>
      <c r="F80" t="n" s="8">
        <v>2.0</v>
      </c>
      <c r="G80" t="n" s="29">
        <v>24.79</v>
      </c>
      <c r="H80" t="n" s="27">
        <v>49.5800018311</v>
      </c>
    </row>
    <row r="81" ht="15.0" customHeight="true">
      <c r="A81" t="s" s="7">
        <v>216</v>
      </c>
      <c r="B81" t="s" s="7">
        <v>217</v>
      </c>
      <c r="C81" s="19">
        <f>VLOOKUP(35, Legend!A2:B14, 2, FALSE)</f>
      </c>
      <c r="D81" t="s" s="7">
        <v>78</v>
      </c>
      <c r="E81" t="s" s="18">
        <v>79</v>
      </c>
      <c r="F81" t="n" s="8">
        <v>1.0</v>
      </c>
      <c r="G81" t="n" s="29">
        <v>17.7</v>
      </c>
      <c r="H81" t="n" s="27">
        <v>17.7000007629</v>
      </c>
    </row>
    <row r="82" ht="15.0" customHeight="true">
      <c r="A82" t="s" s="7">
        <v>218</v>
      </c>
      <c r="B82" t="s" s="7">
        <v>219</v>
      </c>
      <c r="C82" s="19">
        <f>VLOOKUP(38, Legend!A2:B14, 2, FALSE)</f>
      </c>
      <c r="D82" t="s" s="7">
        <v>78</v>
      </c>
      <c r="E82" t="s" s="18">
        <v>79</v>
      </c>
      <c r="F82" t="n" s="8">
        <v>1.0</v>
      </c>
      <c r="G82" t="n" s="29">
        <v>17.7</v>
      </c>
      <c r="H82" t="n" s="27">
        <v>17.7000007629</v>
      </c>
    </row>
    <row r="83" ht="15.0" customHeight="true">
      <c r="A83" t="s" s="7">
        <v>218</v>
      </c>
      <c r="B83" t="s" s="7">
        <v>219</v>
      </c>
      <c r="C83" s="19">
        <f>VLOOKUP(35, Legend!A2:B14, 2, FALSE)</f>
      </c>
      <c r="D83" t="s" s="7">
        <v>78</v>
      </c>
      <c r="E83" t="s" s="18">
        <v>79</v>
      </c>
      <c r="F83" t="n" s="8">
        <v>1.0</v>
      </c>
      <c r="G83" t="n" s="29">
        <v>17.7</v>
      </c>
      <c r="H83" t="n" s="27">
        <v>17.7000007629</v>
      </c>
    </row>
    <row r="84" ht="15.0" customHeight="true">
      <c r="A84" t="s" s="7">
        <v>220</v>
      </c>
      <c r="B84" t="s" s="7">
        <v>221</v>
      </c>
      <c r="C84" s="19">
        <f>VLOOKUP(34, Legend!A2:B14, 2, FALSE)</f>
      </c>
      <c r="D84" t="s" s="7">
        <v>78</v>
      </c>
      <c r="E84" t="s" s="18">
        <v>79</v>
      </c>
      <c r="F84" t="n" s="8">
        <v>1.0</v>
      </c>
      <c r="G84" t="n" s="29">
        <v>28.87</v>
      </c>
      <c r="H84" t="n" s="27">
        <v>28.8700008392</v>
      </c>
    </row>
    <row r="85" ht="15.0" customHeight="true">
      <c r="A85" t="s" s="7">
        <v>220</v>
      </c>
      <c r="B85" t="s" s="7">
        <v>221</v>
      </c>
      <c r="C85" s="19">
        <f>VLOOKUP(35, Legend!A2:B14, 2, FALSE)</f>
      </c>
      <c r="D85" t="s" s="7">
        <v>78</v>
      </c>
      <c r="E85" t="s" s="18">
        <v>79</v>
      </c>
      <c r="F85" t="n" s="8">
        <v>1.0</v>
      </c>
      <c r="G85" t="n" s="29">
        <v>28.87</v>
      </c>
      <c r="H85" t="n" s="27">
        <v>28.8700008392</v>
      </c>
    </row>
    <row r="86" ht="15.0" customHeight="true">
      <c r="A86" t="s" s="7">
        <v>222</v>
      </c>
      <c r="B86" t="s" s="7">
        <v>223</v>
      </c>
      <c r="C86" s="19">
        <f>VLOOKUP(38, Legend!A2:B14, 2, FALSE)</f>
      </c>
      <c r="D86" t="s" s="7">
        <v>78</v>
      </c>
      <c r="E86" t="s" s="18">
        <v>79</v>
      </c>
      <c r="F86" t="n" s="8">
        <v>1.0</v>
      </c>
      <c r="G86" t="n" s="29">
        <v>36.38</v>
      </c>
      <c r="H86" t="n" s="27">
        <v>36.3800010681</v>
      </c>
    </row>
    <row r="87" ht="15.0" customHeight="true">
      <c r="A87" t="s" s="7">
        <v>224</v>
      </c>
      <c r="B87" t="s" s="7">
        <v>225</v>
      </c>
      <c r="C87" s="19">
        <f>VLOOKUP(35, Legend!A2:B14, 2, FALSE)</f>
      </c>
      <c r="D87" t="s" s="7">
        <v>78</v>
      </c>
      <c r="E87" t="s" s="18">
        <v>79</v>
      </c>
      <c r="F87" t="n" s="8">
        <v>1.0</v>
      </c>
      <c r="G87" t="n" s="29">
        <v>51.82</v>
      </c>
      <c r="H87" t="n" s="27">
        <v>51.8199996948</v>
      </c>
    </row>
    <row r="88" ht="15.0" customHeight="true">
      <c r="A88" t="s" s="7">
        <v>226</v>
      </c>
      <c r="B88" t="s" s="7">
        <v>227</v>
      </c>
      <c r="C88" s="19">
        <f>VLOOKUP(35, Legend!A2:B14, 2, FALSE)</f>
      </c>
      <c r="D88" t="s" s="7">
        <v>78</v>
      </c>
      <c r="E88" t="s" s="18">
        <v>79</v>
      </c>
      <c r="F88" t="n" s="8">
        <v>1.0</v>
      </c>
      <c r="G88" t="n" s="29">
        <v>51.82</v>
      </c>
      <c r="H88" t="n" s="27">
        <v>51.8199996948</v>
      </c>
    </row>
    <row r="89" ht="15.0" customHeight="true">
      <c r="A89" t="s" s="7">
        <v>228</v>
      </c>
      <c r="B89" t="s" s="7">
        <v>229</v>
      </c>
      <c r="C89" s="19">
        <f>VLOOKUP(38, Legend!A2:B14, 2, FALSE)</f>
      </c>
      <c r="D89" t="s" s="7">
        <v>78</v>
      </c>
      <c r="E89" t="s" s="18">
        <v>79</v>
      </c>
      <c r="F89" t="n" s="8">
        <v>1.0</v>
      </c>
      <c r="G89" t="n" s="29">
        <v>30.32</v>
      </c>
      <c r="H89" t="n" s="27">
        <v>30.3199996948</v>
      </c>
    </row>
    <row r="90" ht="15.0" customHeight="true">
      <c r="A90" t="s" s="7">
        <v>230</v>
      </c>
      <c r="B90" t="s" s="7">
        <v>231</v>
      </c>
      <c r="C90" s="19">
        <f>VLOOKUP(36, Legend!A2:B14, 2, FALSE)</f>
      </c>
      <c r="D90" t="s" s="7">
        <v>78</v>
      </c>
      <c r="E90" t="s" s="18">
        <v>79</v>
      </c>
      <c r="F90" t="n" s="8">
        <v>1.0</v>
      </c>
      <c r="G90" t="n" s="29">
        <v>23.88</v>
      </c>
      <c r="H90" t="n" s="27">
        <v>23.8799991608</v>
      </c>
    </row>
    <row r="91" ht="15.0" customHeight="true">
      <c r="A91" t="s" s="7">
        <v>230</v>
      </c>
      <c r="B91" t="s" s="7">
        <v>231</v>
      </c>
      <c r="C91" s="19">
        <f>VLOOKUP(34, Legend!A2:B14, 2, FALSE)</f>
      </c>
      <c r="D91" t="s" s="7">
        <v>78</v>
      </c>
      <c r="E91" t="s" s="18">
        <v>79</v>
      </c>
      <c r="F91" t="n" s="8">
        <v>1.0</v>
      </c>
      <c r="G91" t="n" s="29">
        <v>23.88</v>
      </c>
      <c r="H91" t="n" s="27">
        <v>23.8799991608</v>
      </c>
    </row>
    <row r="92" ht="15.0" customHeight="true">
      <c r="A92" t="s" s="7">
        <v>232</v>
      </c>
      <c r="B92" t="s" s="7">
        <v>233</v>
      </c>
      <c r="C92" s="19">
        <f>VLOOKUP(38, Legend!A2:B14, 2, FALSE)</f>
      </c>
      <c r="D92" t="s" s="7">
        <v>78</v>
      </c>
      <c r="E92" t="s" s="18">
        <v>79</v>
      </c>
      <c r="F92" t="n" s="8">
        <v>1.0</v>
      </c>
      <c r="G92" t="n" s="29">
        <v>20.46</v>
      </c>
      <c r="H92" t="n" s="27">
        <v>20.4599990845</v>
      </c>
    </row>
    <row r="93" ht="15.0" customHeight="true">
      <c r="A93" t="s" s="7">
        <v>234</v>
      </c>
      <c r="B93" t="s" s="7">
        <v>235</v>
      </c>
      <c r="C93" s="19">
        <f>VLOOKUP(34, Legend!A2:B14, 2, FALSE)</f>
      </c>
      <c r="D93" t="s" s="7">
        <v>78</v>
      </c>
      <c r="E93" t="s" s="18">
        <v>79</v>
      </c>
      <c r="F93" t="n" s="8">
        <v>1.0</v>
      </c>
      <c r="G93" t="n" s="29">
        <v>42.67</v>
      </c>
      <c r="H93" t="n" s="27">
        <v>42.6699981689</v>
      </c>
    </row>
    <row r="94" ht="15.0" customHeight="true">
      <c r="A94" t="s" s="7">
        <v>236</v>
      </c>
      <c r="B94" t="s" s="7">
        <v>237</v>
      </c>
      <c r="C94" s="19">
        <f>VLOOKUP(40, Legend!A2:B14, 2, FALSE)</f>
      </c>
      <c r="D94" t="s" s="7">
        <v>78</v>
      </c>
      <c r="E94" t="s" s="18">
        <v>79</v>
      </c>
      <c r="F94" t="n" s="8">
        <v>2.0</v>
      </c>
      <c r="G94" t="n" s="29">
        <v>32.93</v>
      </c>
      <c r="H94" t="n" s="27">
        <v>65.86</v>
      </c>
    </row>
    <row r="95" ht="15.0" customHeight="true">
      <c r="A95" t="s" s="7">
        <v>238</v>
      </c>
      <c r="B95" t="s" s="7">
        <v>239</v>
      </c>
      <c r="C95" s="19">
        <f>VLOOKUP(35, Legend!A2:B14, 2, FALSE)</f>
      </c>
      <c r="D95" t="s" s="7">
        <v>78</v>
      </c>
      <c r="E95" t="s" s="18">
        <v>79</v>
      </c>
      <c r="F95" t="n" s="8">
        <v>1.0</v>
      </c>
      <c r="G95" t="n" s="29">
        <v>39.51</v>
      </c>
      <c r="H95" t="n" s="27">
        <v>39.5099983215</v>
      </c>
    </row>
    <row r="96" ht="15.0" customHeight="true">
      <c r="A96" t="s" s="7">
        <v>240</v>
      </c>
      <c r="B96" t="s" s="7">
        <v>241</v>
      </c>
      <c r="C96" s="19">
        <f>VLOOKUP(34, Legend!A2:B14, 2, FALSE)</f>
      </c>
      <c r="D96" t="s" s="7">
        <v>78</v>
      </c>
      <c r="E96" t="s" s="18">
        <v>79</v>
      </c>
      <c r="F96" t="n" s="8">
        <v>1.0</v>
      </c>
      <c r="G96" t="n" s="29">
        <v>39.51</v>
      </c>
      <c r="H96" t="n" s="27">
        <v>39.5099983215</v>
      </c>
    </row>
    <row r="97" ht="15.0" customHeight="true">
      <c r="A97" t="s" s="7">
        <v>242</v>
      </c>
      <c r="B97" t="s" s="7">
        <v>243</v>
      </c>
      <c r="C97" s="19">
        <f>VLOOKUP(35, Legend!A2:B14, 2, FALSE)</f>
      </c>
      <c r="D97" t="s" s="7">
        <v>78</v>
      </c>
      <c r="E97" t="s" s="18">
        <v>79</v>
      </c>
      <c r="F97" t="n" s="8">
        <v>1.0</v>
      </c>
      <c r="G97" t="n" s="29">
        <v>36.21</v>
      </c>
      <c r="H97" t="n" s="27">
        <v>36.2099990845</v>
      </c>
    </row>
    <row r="98" ht="15.0" customHeight="true">
      <c r="A98" t="s" s="7">
        <v>244</v>
      </c>
      <c r="B98" t="s" s="7">
        <v>245</v>
      </c>
      <c r="C98" s="19">
        <f>VLOOKUP(35, Legend!A2:B14, 2, FALSE)</f>
      </c>
      <c r="D98" t="s" s="7">
        <v>78</v>
      </c>
      <c r="E98" t="s" s="18">
        <v>79</v>
      </c>
      <c r="F98" t="n" s="8">
        <v>1.0</v>
      </c>
      <c r="G98" t="n" s="29">
        <v>39.51</v>
      </c>
      <c r="H98" t="n" s="27">
        <v>39.5099983215</v>
      </c>
    </row>
    <row r="99" ht="15.0" customHeight="true">
      <c r="A99" t="s" s="7">
        <v>246</v>
      </c>
      <c r="B99" t="s" s="7">
        <v>247</v>
      </c>
      <c r="C99" s="19">
        <f>VLOOKUP(38, Legend!A2:B14, 2, FALSE)</f>
      </c>
      <c r="D99" t="s" s="7">
        <v>78</v>
      </c>
      <c r="E99" t="s" s="18">
        <v>79</v>
      </c>
      <c r="F99" t="n" s="8">
        <v>1.0</v>
      </c>
      <c r="G99" t="n" s="29">
        <v>32.93</v>
      </c>
      <c r="H99" t="n" s="27">
        <v>32.9300003052</v>
      </c>
    </row>
    <row r="100" ht="15.0" customHeight="true">
      <c r="A100" t="s" s="7">
        <v>248</v>
      </c>
      <c r="B100" t="s" s="7">
        <v>249</v>
      </c>
      <c r="C100" s="19">
        <f>VLOOKUP(34, Legend!A2:B14, 2, FALSE)</f>
      </c>
      <c r="D100" t="s" s="7">
        <v>78</v>
      </c>
      <c r="E100" t="s" s="18">
        <v>79</v>
      </c>
      <c r="F100" t="n" s="8">
        <v>1.0</v>
      </c>
      <c r="G100" t="n" s="29">
        <v>39.51</v>
      </c>
      <c r="H100" t="n" s="27">
        <v>39.5099983215</v>
      </c>
    </row>
    <row r="101" ht="15.0" customHeight="true">
      <c r="A101" t="s" s="7">
        <v>250</v>
      </c>
      <c r="B101" t="s" s="7">
        <v>251</v>
      </c>
      <c r="C101" s="19">
        <f>VLOOKUP(34, Legend!A2:B14, 2, FALSE)</f>
      </c>
      <c r="D101" t="s" s="7">
        <v>78</v>
      </c>
      <c r="E101" t="s" s="18">
        <v>79</v>
      </c>
      <c r="F101" t="n" s="8">
        <v>1.0</v>
      </c>
      <c r="G101" t="n" s="29">
        <v>16.41</v>
      </c>
      <c r="H101" t="n" s="27">
        <v>16.4099998474</v>
      </c>
    </row>
    <row r="102" ht="15.0" customHeight="true">
      <c r="A102" t="s" s="7">
        <v>252</v>
      </c>
      <c r="B102" t="s" s="7">
        <v>253</v>
      </c>
      <c r="C102" s="19">
        <f>VLOOKUP(38, Legend!A2:B14, 2, FALSE)</f>
      </c>
      <c r="D102" t="s" s="7">
        <v>78</v>
      </c>
      <c r="E102" t="s" s="18">
        <v>79</v>
      </c>
      <c r="F102" t="n" s="8">
        <v>1.0</v>
      </c>
      <c r="G102" t="n" s="29">
        <v>27.56</v>
      </c>
      <c r="H102" t="n" s="27">
        <v>27.5599994659</v>
      </c>
    </row>
    <row r="103" ht="15.0" customHeight="true">
      <c r="A103" t="s" s="7">
        <v>254</v>
      </c>
      <c r="B103" t="s" s="7">
        <v>255</v>
      </c>
      <c r="C103" s="19">
        <f>VLOOKUP(40, Legend!A2:B14, 2, FALSE)</f>
      </c>
      <c r="D103" t="s" s="7">
        <v>78</v>
      </c>
      <c r="E103" t="s" s="18">
        <v>79</v>
      </c>
      <c r="F103" t="n" s="8">
        <v>1.0</v>
      </c>
      <c r="G103" t="n" s="29">
        <v>18.1</v>
      </c>
      <c r="H103" t="n" s="27">
        <v>18.1</v>
      </c>
    </row>
    <row r="104" ht="15.0" customHeight="true">
      <c r="A104" t="s" s="7">
        <v>256</v>
      </c>
      <c r="B104" t="s" s="7">
        <v>257</v>
      </c>
      <c r="C104" s="19">
        <f>VLOOKUP(40, Legend!A2:B14, 2, FALSE)</f>
      </c>
      <c r="D104" t="s" s="7">
        <v>78</v>
      </c>
      <c r="E104" t="s" s="18">
        <v>79</v>
      </c>
      <c r="F104" t="n" s="8">
        <v>1.0</v>
      </c>
      <c r="G104" t="n" s="29">
        <v>27.99</v>
      </c>
      <c r="H104" t="n" s="27">
        <v>27.99</v>
      </c>
    </row>
    <row r="105" ht="15.0" customHeight="true">
      <c r="A105" t="s" s="7">
        <v>258</v>
      </c>
      <c r="B105" t="s" s="7">
        <v>259</v>
      </c>
      <c r="C105" s="19">
        <f>VLOOKUP(40, Legend!A2:B14, 2, FALSE)</f>
      </c>
      <c r="D105" t="s" s="7">
        <v>78</v>
      </c>
      <c r="E105" t="s" s="18">
        <v>79</v>
      </c>
      <c r="F105" t="n" s="8">
        <v>1.0</v>
      </c>
      <c r="G105" t="n" s="29">
        <v>24.26</v>
      </c>
      <c r="H105" t="n" s="27">
        <v>24.26</v>
      </c>
    </row>
    <row r="106" ht="15.0" customHeight="true">
      <c r="A106" t="s" s="7">
        <v>260</v>
      </c>
      <c r="B106" t="s" s="7">
        <v>261</v>
      </c>
      <c r="C106" s="19">
        <f>VLOOKUP(38, Legend!A2:B14, 2, FALSE)</f>
      </c>
      <c r="D106" t="s" s="7">
        <v>78</v>
      </c>
      <c r="E106" t="s" s="18">
        <v>79</v>
      </c>
      <c r="F106" t="n" s="8">
        <v>1.0</v>
      </c>
      <c r="G106" t="n" s="29">
        <v>34.78</v>
      </c>
      <c r="H106" t="n" s="27">
        <v>34.7799987793</v>
      </c>
    </row>
    <row r="107" ht="15.0" customHeight="true">
      <c r="A107" t="s" s="7">
        <v>262</v>
      </c>
      <c r="B107" t="s" s="7">
        <v>263</v>
      </c>
      <c r="C107" s="19">
        <f>VLOOKUP(40, Legend!A2:B14, 2, FALSE)</f>
      </c>
      <c r="D107" t="s" s="7">
        <v>78</v>
      </c>
      <c r="E107" t="s" s="18">
        <v>79</v>
      </c>
      <c r="F107" t="n" s="8">
        <v>2.0</v>
      </c>
      <c r="G107" t="n" s="29">
        <v>29.63</v>
      </c>
      <c r="H107" t="n" s="27">
        <v>59.26</v>
      </c>
    </row>
    <row r="108" ht="15.0" customHeight="true">
      <c r="A108" t="s" s="7">
        <v>262</v>
      </c>
      <c r="B108" t="s" s="7">
        <v>263</v>
      </c>
      <c r="C108" s="19">
        <f>VLOOKUP(35, Legend!A2:B14, 2, FALSE)</f>
      </c>
      <c r="D108" t="s" s="7">
        <v>78</v>
      </c>
      <c r="E108" t="s" s="18">
        <v>79</v>
      </c>
      <c r="F108" t="n" s="8">
        <v>1.0</v>
      </c>
      <c r="G108" t="n" s="29">
        <v>29.63</v>
      </c>
      <c r="H108" t="n" s="27">
        <v>29.6299991608</v>
      </c>
    </row>
    <row r="109" ht="15.0" customHeight="true">
      <c r="A109" t="s" s="7">
        <v>264</v>
      </c>
      <c r="B109" t="s" s="7">
        <v>265</v>
      </c>
      <c r="C109" s="19">
        <f>VLOOKUP(34, Legend!A2:B14, 2, FALSE)</f>
      </c>
      <c r="D109" t="s" s="7">
        <v>78</v>
      </c>
      <c r="E109" t="s" s="18">
        <v>79</v>
      </c>
      <c r="F109" t="n" s="8">
        <v>1.0</v>
      </c>
      <c r="G109" t="n" s="29">
        <v>26.05</v>
      </c>
      <c r="H109" t="n" s="27">
        <v>26.0499992371</v>
      </c>
    </row>
    <row r="110" ht="15.0" customHeight="true">
      <c r="A110" t="s" s="7">
        <v>266</v>
      </c>
      <c r="B110" t="s" s="7">
        <v>267</v>
      </c>
      <c r="C110" s="19">
        <f>VLOOKUP(40, Legend!A2:B14, 2, FALSE)</f>
      </c>
      <c r="D110" t="s" s="7">
        <v>78</v>
      </c>
      <c r="E110" t="s" s="18">
        <v>79</v>
      </c>
      <c r="F110" t="n" s="8">
        <v>1.0</v>
      </c>
      <c r="G110" t="n" s="29">
        <v>30.2</v>
      </c>
      <c r="H110" t="n" s="27">
        <v>30.2</v>
      </c>
    </row>
    <row r="111" ht="15.0" customHeight="true">
      <c r="A111" t="s" s="7">
        <v>268</v>
      </c>
      <c r="B111" t="s" s="7">
        <v>269</v>
      </c>
      <c r="C111" s="19">
        <f>VLOOKUP(40, Legend!A2:B14, 2, FALSE)</f>
      </c>
      <c r="D111" t="s" s="7">
        <v>78</v>
      </c>
      <c r="E111" t="s" s="18">
        <v>79</v>
      </c>
      <c r="F111" t="n" s="8">
        <v>2.0</v>
      </c>
      <c r="G111" t="n" s="29">
        <v>30.14</v>
      </c>
      <c r="H111" t="n" s="27">
        <v>60.28</v>
      </c>
    </row>
    <row r="112" ht="15.0" customHeight="true">
      <c r="A112" t="s" s="7">
        <v>270</v>
      </c>
      <c r="B112" t="s" s="7">
        <v>271</v>
      </c>
      <c r="C112" s="19">
        <f>VLOOKUP(40, Legend!A2:B14, 2, FALSE)</f>
      </c>
      <c r="D112" t="s" s="7">
        <v>78</v>
      </c>
      <c r="E112" t="s" s="18">
        <v>79</v>
      </c>
      <c r="F112" t="n" s="8">
        <v>1.0</v>
      </c>
      <c r="G112" t="n" s="29">
        <v>24.01</v>
      </c>
      <c r="H112" t="n" s="27">
        <v>24.01</v>
      </c>
    </row>
    <row r="113" ht="15.0" customHeight="true">
      <c r="A113" t="s" s="7">
        <v>272</v>
      </c>
      <c r="B113" t="s" s="7">
        <v>273</v>
      </c>
      <c r="C113" s="19">
        <f>VLOOKUP(38, Legend!A2:B14, 2, FALSE)</f>
      </c>
      <c r="D113" t="s" s="7">
        <v>78</v>
      </c>
      <c r="E113" t="s" s="18">
        <v>79</v>
      </c>
      <c r="F113" t="n" s="8">
        <v>1.0</v>
      </c>
      <c r="G113" t="n" s="29">
        <v>18.46</v>
      </c>
      <c r="H113" t="n" s="27">
        <v>18.4599990845</v>
      </c>
    </row>
    <row r="114" ht="15.0" customHeight="true">
      <c r="A114" t="s" s="7">
        <v>274</v>
      </c>
      <c r="B114" t="s" s="7">
        <v>275</v>
      </c>
      <c r="C114" s="19">
        <f>VLOOKUP(38, Legend!A2:B14, 2, FALSE)</f>
      </c>
      <c r="D114" t="s" s="7">
        <v>78</v>
      </c>
      <c r="E114" t="s" s="18">
        <v>79</v>
      </c>
      <c r="F114" t="n" s="8">
        <v>1.0</v>
      </c>
      <c r="G114" t="n" s="29">
        <v>18.1</v>
      </c>
      <c r="H114" t="n" s="27">
        <v>18.1000003815</v>
      </c>
    </row>
    <row r="115" ht="15.0" customHeight="true">
      <c r="A115" t="s" s="7">
        <v>274</v>
      </c>
      <c r="B115" t="s" s="7">
        <v>275</v>
      </c>
      <c r="C115" s="19">
        <f>VLOOKUP(40, Legend!A2:B14, 2, FALSE)</f>
      </c>
      <c r="D115" t="s" s="7">
        <v>78</v>
      </c>
      <c r="E115" t="s" s="18">
        <v>79</v>
      </c>
      <c r="F115" t="n" s="8">
        <v>1.0</v>
      </c>
      <c r="G115" t="n" s="29">
        <v>18.1</v>
      </c>
      <c r="H115" t="n" s="27">
        <v>18.1</v>
      </c>
    </row>
    <row r="116" ht="15.0" customHeight="true">
      <c r="A116" t="s" s="7">
        <v>276</v>
      </c>
      <c r="B116" t="s" s="7">
        <v>277</v>
      </c>
      <c r="C116" s="19">
        <f>VLOOKUP(40, Legend!A2:B14, 2, FALSE)</f>
      </c>
      <c r="D116" t="s" s="7">
        <v>78</v>
      </c>
      <c r="E116" t="s" s="18">
        <v>79</v>
      </c>
      <c r="F116" t="n" s="8">
        <v>1.0</v>
      </c>
      <c r="G116" t="n" s="29">
        <v>38.62</v>
      </c>
      <c r="H116" t="n" s="27">
        <v>38.62</v>
      </c>
    </row>
    <row r="117" ht="15.0" customHeight="true">
      <c r="A117" t="s" s="7">
        <v>278</v>
      </c>
      <c r="B117" t="s" s="7">
        <v>279</v>
      </c>
      <c r="C117" s="19">
        <f>VLOOKUP(35, Legend!A2:B14, 2, FALSE)</f>
      </c>
      <c r="D117" t="s" s="7">
        <v>78</v>
      </c>
      <c r="E117" t="s" s="18">
        <v>79</v>
      </c>
      <c r="F117" t="n" s="8">
        <v>1.0</v>
      </c>
      <c r="G117" t="n" s="29">
        <v>44.95</v>
      </c>
      <c r="H117" t="n" s="27">
        <v>44.9500007629</v>
      </c>
    </row>
    <row r="118" ht="15.0" customHeight="true">
      <c r="A118" t="s" s="7">
        <v>280</v>
      </c>
      <c r="B118" t="s" s="7">
        <v>281</v>
      </c>
      <c r="C118" s="19">
        <f>VLOOKUP(40, Legend!A2:B14, 2, FALSE)</f>
      </c>
      <c r="D118" t="s" s="7">
        <v>78</v>
      </c>
      <c r="E118" t="s" s="18">
        <v>79</v>
      </c>
      <c r="F118" t="n" s="8">
        <v>1.0</v>
      </c>
      <c r="G118" t="n" s="29">
        <v>30.46</v>
      </c>
      <c r="H118" t="n" s="27">
        <v>30.46</v>
      </c>
    </row>
    <row r="119" ht="15.0" customHeight="true">
      <c r="A119" t="s" s="7">
        <v>282</v>
      </c>
      <c r="B119" t="s" s="7">
        <v>283</v>
      </c>
      <c r="C119" s="19">
        <f>VLOOKUP(40, Legend!A2:B14, 2, FALSE)</f>
      </c>
      <c r="D119" t="s" s="7">
        <v>78</v>
      </c>
      <c r="E119" t="s" s="18">
        <v>79</v>
      </c>
      <c r="F119" t="n" s="8">
        <v>2.0</v>
      </c>
      <c r="G119" t="n" s="29">
        <v>26.93</v>
      </c>
      <c r="H119" t="n" s="27">
        <v>53.86</v>
      </c>
    </row>
    <row r="120" ht="15.0" customHeight="true">
      <c r="A120" t="s" s="7">
        <v>284</v>
      </c>
      <c r="B120" t="s" s="7">
        <v>285</v>
      </c>
      <c r="C120" s="19">
        <f>VLOOKUP(38, Legend!A2:B14, 2, FALSE)</f>
      </c>
      <c r="D120" t="s" s="7">
        <v>78</v>
      </c>
      <c r="E120" t="s" s="18">
        <v>79</v>
      </c>
      <c r="F120" t="n" s="8">
        <v>1.0</v>
      </c>
      <c r="G120" t="n" s="29">
        <v>31.92</v>
      </c>
      <c r="H120" t="n" s="27">
        <v>31.9200000763</v>
      </c>
    </row>
    <row r="121" ht="15.0" customHeight="true">
      <c r="A121" t="s" s="9">
        <v>27</v>
      </c>
      <c r="B121" s="10"/>
      <c r="C121" s="10"/>
      <c r="D121" s="10"/>
      <c r="E121" s="11"/>
      <c r="F121" s="12"/>
      <c r="G121" s="12"/>
      <c r="H121" t="s" s="28">
        <v>286</v>
      </c>
    </row>
    <row r="122" ht="15.0" customHeight="true">
      <c r="A122" t="s" s="33">
        <v>65</v>
      </c>
      <c r="B122" t="s" s="35">
        <v>66</v>
      </c>
      <c r="C122" s="35"/>
      <c r="D122" s="35"/>
      <c r="E122" s="35"/>
      <c r="F122" s="35"/>
      <c r="G122" s="35"/>
      <c r="H122" s="35"/>
    </row>
    <row r="123" ht="15.0" customHeight="true">
      <c r="A123" t="s" s="34">
        <v>67</v>
      </c>
      <c r="B123" t="s" s="36">
        <v>68</v>
      </c>
      <c r="C123" s="36"/>
      <c r="D123" s="36"/>
      <c r="E123" s="36"/>
      <c r="F123" s="36"/>
      <c r="G123" s="36"/>
      <c r="H123" s="36"/>
    </row>
    <row r="124" ht="15.0" customHeight="true">
      <c r="A124" t="s" s="34">
        <v>69</v>
      </c>
      <c r="B124" t="s" s="36">
        <v>70</v>
      </c>
      <c r="C124" s="36"/>
      <c r="D124" s="36"/>
      <c r="E124" s="36"/>
      <c r="F124" s="36"/>
      <c r="G124" s="36"/>
      <c r="H124" s="36"/>
    </row>
    <row r="125" ht="15.0" customHeight="true">
      <c r="A125" t="s" s="34">
        <v>71</v>
      </c>
      <c r="B125" t="s" s="36">
        <v>72</v>
      </c>
      <c r="C125" s="36"/>
      <c r="D125" s="36"/>
      <c r="E125" s="36"/>
      <c r="F125" s="36"/>
      <c r="G125" s="36"/>
      <c r="H125" s="36"/>
    </row>
  </sheetData>
  <mergeCells count="4">
    <mergeCell ref="B122:H122"/>
    <mergeCell ref="B123:H123"/>
    <mergeCell ref="B124:H124"/>
    <mergeCell ref="B125:H1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372A0-7A1C-5440-B908-EE6CECD3B947}">
  <dimension ref="A1:J4"/>
  <sheetViews>
    <sheetView zoomScale="150" workbookViewId="0">
      <selection activeCell="D12" sqref="D12"/>
    </sheetView>
  </sheetViews>
  <sheetFormatPr baseColWidth="10" defaultRowHeight="14" x14ac:dyDescent="0.15"/>
  <sheetData>
    <row r="1" spans="1:10" x14ac:dyDescent="0.15">
      <c r="A1" s="54" t="s">
        <v>57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x14ac:dyDescent="0.15">
      <c r="A2" s="57" t="s">
        <v>58</v>
      </c>
      <c r="B2" s="58"/>
      <c r="C2" s="58"/>
      <c r="D2" s="58"/>
      <c r="E2" s="58"/>
      <c r="F2" s="58"/>
      <c r="G2" s="58"/>
      <c r="H2" s="58"/>
      <c r="I2" s="58"/>
      <c r="J2" s="59"/>
    </row>
    <row r="3" spans="1:10" x14ac:dyDescent="0.15">
      <c r="A3" s="57"/>
      <c r="B3" s="58"/>
      <c r="C3" s="58"/>
      <c r="D3" s="58"/>
      <c r="E3" s="58"/>
      <c r="F3" s="58"/>
      <c r="G3" s="58"/>
      <c r="H3" s="58"/>
      <c r="I3" s="58"/>
      <c r="J3" s="59"/>
    </row>
    <row r="4" spans="1:10" x14ac:dyDescent="0.15">
      <c r="A4" s="60"/>
      <c r="B4" s="61"/>
      <c r="C4" s="61"/>
      <c r="D4" s="61"/>
      <c r="E4" s="61"/>
      <c r="F4" s="61"/>
      <c r="G4" s="61"/>
      <c r="H4" s="61"/>
      <c r="I4" s="61"/>
      <c r="J4" s="62"/>
    </row>
  </sheetData>
  <mergeCells count="2">
    <mergeCell ref="A1:J1"/>
    <mergeCell ref="A2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985C7-01AF-A349-9362-3C8091AED104}">
  <dimension ref="A1:B14"/>
  <sheetViews>
    <sheetView workbookViewId="0">
      <selection activeCell="B17" sqref="B17"/>
    </sheetView>
  </sheetViews>
  <sheetFormatPr baseColWidth="10" defaultRowHeight="14" x14ac:dyDescent="0.15"/>
  <cols>
    <col min="1" max="1" customWidth="true" width="18.85546875"/>
    <col min="2" max="2" customWidth="true" width="21.85546875"/>
  </cols>
  <sheetData>
    <row r="1" spans="1:2" x14ac:dyDescent="0.15">
      <c r="A1" s="63" t="s">
        <v>50</v>
      </c>
      <c r="B1" s="63"/>
    </row>
    <row r="2" spans="1:2" x14ac:dyDescent="0.15">
      <c r="A2" s="1">
        <v>1</v>
      </c>
      <c r="B2" s="1" t="s">
        <v>49</v>
      </c>
    </row>
    <row r="3" spans="1:2" x14ac:dyDescent="0.15">
      <c r="A3" s="1">
        <v>2</v>
      </c>
      <c r="B3" s="1" t="s">
        <v>45</v>
      </c>
    </row>
    <row r="4" spans="1:2" x14ac:dyDescent="0.15">
      <c r="A4" s="1">
        <v>3</v>
      </c>
      <c r="B4" s="1" t="s">
        <v>46</v>
      </c>
    </row>
    <row r="5" spans="1:2" x14ac:dyDescent="0.15">
      <c r="A5" s="1">
        <v>4</v>
      </c>
      <c r="B5" s="1" t="s">
        <v>47</v>
      </c>
    </row>
    <row r="6" spans="1:2" x14ac:dyDescent="0.15">
      <c r="A6" s="1">
        <v>5</v>
      </c>
      <c r="B6" s="1" t="s">
        <v>48</v>
      </c>
    </row>
    <row r="7" spans="1:2" x14ac:dyDescent="0.15">
      <c r="A7" s="1">
        <v>34</v>
      </c>
      <c r="B7" s="1" t="s">
        <v>60</v>
      </c>
    </row>
    <row r="8" spans="1:2" x14ac:dyDescent="0.15">
      <c r="A8" s="1">
        <v>35</v>
      </c>
      <c r="B8" s="1" t="s">
        <v>61</v>
      </c>
    </row>
    <row r="9" spans="1:2" x14ac:dyDescent="0.15">
      <c r="A9" s="1">
        <v>36</v>
      </c>
      <c r="B9" s="1" t="s">
        <v>60</v>
      </c>
    </row>
    <row r="10" spans="1:2" x14ac:dyDescent="0.15">
      <c r="A10" s="1">
        <v>37</v>
      </c>
      <c r="B10" s="1" t="s">
        <v>60</v>
      </c>
    </row>
    <row r="11" spans="1:2" x14ac:dyDescent="0.15">
      <c r="A11" s="1">
        <v>38</v>
      </c>
      <c r="B11" s="1" t="s">
        <v>60</v>
      </c>
    </row>
    <row r="12" spans="1:2" x14ac:dyDescent="0.15">
      <c r="A12" s="1">
        <v>39</v>
      </c>
      <c r="B12" s="1" t="s">
        <v>60</v>
      </c>
    </row>
    <row r="13" spans="1:2" x14ac:dyDescent="0.15">
      <c r="A13" s="1">
        <v>40</v>
      </c>
      <c r="B13" s="1" t="s">
        <v>62</v>
      </c>
    </row>
    <row r="14" spans="1:2" x14ac:dyDescent="0.15">
      <c r="A14" s="1">
        <v>30</v>
      </c>
      <c r="B14" s="1" t="s">
        <v>63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CoverPage</vt:lpstr>
      <vt:lpstr>Details</vt:lpstr>
      <vt:lpstr>Chargeback History</vt:lpstr>
      <vt:lpstr>Legend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2012-01-30T09:58:09Z</dcterms:created>
  <dc:creator>Vysochyn, Leonid</dc:creator>
  <cp:lastModifiedBy>Microsoft Office User</cp:lastModifiedBy>
  <dcterms:modified xsi:type="dcterms:W3CDTF">2023-08-24T10:54:08Z</dcterms:modified>
</cp:coreProperties>
</file>